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60" yWindow="0" windowWidth="20360" windowHeight="28160"/>
  </bookViews>
  <sheets>
    <sheet name="Sheet1" sheetId="1" r:id="rId1"/>
    <sheet name="Sheet2" sheetId="2" r:id="rId2"/>
    <sheet name="Sheet3" sheetId="3" r:id="rId3"/>
  </sheets>
  <calcPr calcId="124519" concurrentCalc="0"/>
  <pivotCaches>
    <pivotCache cacheId="7" r:id="rId4"/>
  </pivotCache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4" i="1" l="1"/>
  <c r="K34" i="1"/>
  <c r="L34" i="1"/>
  <c r="J35" i="1"/>
  <c r="K35" i="1"/>
  <c r="L35" i="1"/>
  <c r="I34" i="1"/>
  <c r="I35" i="1"/>
</calcChain>
</file>

<file path=xl/sharedStrings.xml><?xml version="1.0" encoding="utf-8"?>
<sst xmlns="http://schemas.openxmlformats.org/spreadsheetml/2006/main" count="344" uniqueCount="44">
  <si>
    <t>Species</t>
  </si>
  <si>
    <t>15 C</t>
  </si>
  <si>
    <t>25 C</t>
  </si>
  <si>
    <t>35 C</t>
  </si>
  <si>
    <t>40 C</t>
  </si>
  <si>
    <t>Nocturnal</t>
  </si>
  <si>
    <t>Agamura</t>
  </si>
  <si>
    <t>Chondrodactylus</t>
  </si>
  <si>
    <t>Cnemaspis</t>
  </si>
  <si>
    <t>Diurnal</t>
  </si>
  <si>
    <t>Colopus</t>
  </si>
  <si>
    <t>Crossobamon</t>
  </si>
  <si>
    <t>Cyrtopodion</t>
  </si>
  <si>
    <t>Cyrtodactylus</t>
  </si>
  <si>
    <t>Haemodracon</t>
  </si>
  <si>
    <t>Hemidactylus</t>
  </si>
  <si>
    <t>Homonota</t>
  </si>
  <si>
    <t>Lepidodactylus</t>
  </si>
  <si>
    <t>Lygodactylus</t>
  </si>
  <si>
    <t>Microgecko</t>
  </si>
  <si>
    <t>Narudasia</t>
  </si>
  <si>
    <t>Pachydactylus</t>
  </si>
  <si>
    <t>Pabbotti</t>
  </si>
  <si>
    <t>Pgrandis</t>
  </si>
  <si>
    <t>Pristurus</t>
  </si>
  <si>
    <t>Ptyodactylus</t>
  </si>
  <si>
    <t>Quedenfeldtia</t>
  </si>
  <si>
    <t>Rhacodactylus</t>
  </si>
  <si>
    <t>Rhoptropus</t>
  </si>
  <si>
    <t>Stenodactylus</t>
  </si>
  <si>
    <t>Ptychozoon</t>
  </si>
  <si>
    <t>Eublepharis</t>
  </si>
  <si>
    <t>ActiveTime</t>
  </si>
  <si>
    <t>Row Labels</t>
  </si>
  <si>
    <t>Grand Total</t>
  </si>
  <si>
    <t>Values</t>
  </si>
  <si>
    <t>Average of 15 C</t>
  </si>
  <si>
    <t>Average of 25 C</t>
  </si>
  <si>
    <t>Average of 35 C</t>
  </si>
  <si>
    <t>Average of 40 C</t>
  </si>
  <si>
    <t>mean of mean 15</t>
  </si>
  <si>
    <t>mean of mean 25</t>
  </si>
  <si>
    <t>mean of mean 35</t>
  </si>
  <si>
    <t>mean of mean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</si>
</sst>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2" borderId="0" xfId="0" applyNumberFormat="1" applyFill="1"/>
  </cellXfs>
  <cellStyles count="1">
    <cellStyle name="Normal" xfId="0" builtinId="0"/>
  </cellStyles>
  <dxfs count="3">
    <dxf>
      <fill>
        <patternFill patternType="solid">
          <fgColor indexed="64"/>
          <bgColor theme="1" tint="0.14999847407452621"/>
        </patternFill>
      </fill>
    </dxf>
    <dxf>
      <fill>
        <patternFill patternType="solid">
          <fgColor indexed="64"/>
          <bgColor theme="1" tint="0.14999847407452621"/>
        </patternFill>
      </fill>
    </dxf>
    <dxf>
      <fill>
        <patternFill patternType="solid">
          <fgColor indexed="64"/>
          <bgColor theme="1" tint="0.1499984740745262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pivotCacheDefinition" Target="pivotCache/pivotCacheDefinition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Sheet1!$H$34</c:f>
              <c:strCache>
                <c:ptCount val="1"/>
                <c:pt idx="0">
                  <c:v>Diurnal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circle"/>
            <c:size val="9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Sheet1!$I$33:$L$33</c:f>
              <c:numCache>
                <c:formatCode>General</c:formatCode>
                <c:ptCount val="4"/>
                <c:pt idx="0">
                  <c:v>15.0</c:v>
                </c:pt>
                <c:pt idx="1">
                  <c:v>25.0</c:v>
                </c:pt>
                <c:pt idx="2">
                  <c:v>35.0</c:v>
                </c:pt>
                <c:pt idx="3">
                  <c:v>40.0</c:v>
                </c:pt>
              </c:numCache>
            </c:numRef>
          </c:xVal>
          <c:yVal>
            <c:numRef>
              <c:f>Sheet1!$I$34:$L$34</c:f>
              <c:numCache>
                <c:formatCode>General</c:formatCode>
                <c:ptCount val="4"/>
                <c:pt idx="0">
                  <c:v>0.460096234166721</c:v>
                </c:pt>
                <c:pt idx="1">
                  <c:v>0.702254288819324</c:v>
                </c:pt>
                <c:pt idx="2">
                  <c:v>0.952333208270708</c:v>
                </c:pt>
                <c:pt idx="3">
                  <c:v>1.177343772104801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Sheet1!$H$35</c:f>
              <c:strCache>
                <c:ptCount val="1"/>
                <c:pt idx="0">
                  <c:v>Nocturnal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xVal>
            <c:numRef>
              <c:f>Sheet1!$I$33:$L$33</c:f>
              <c:numCache>
                <c:formatCode>General</c:formatCode>
                <c:ptCount val="4"/>
                <c:pt idx="0">
                  <c:v>15.0</c:v>
                </c:pt>
                <c:pt idx="1">
                  <c:v>25.0</c:v>
                </c:pt>
                <c:pt idx="2">
                  <c:v>35.0</c:v>
                </c:pt>
                <c:pt idx="3">
                  <c:v>40.0</c:v>
                </c:pt>
              </c:numCache>
            </c:numRef>
          </c:xVal>
          <c:yVal>
            <c:numRef>
              <c:f>Sheet1!$I$35:$L$35</c:f>
              <c:numCache>
                <c:formatCode>General</c:formatCode>
                <c:ptCount val="4"/>
                <c:pt idx="0">
                  <c:v>0.433813846035912</c:v>
                </c:pt>
                <c:pt idx="1">
                  <c:v>0.852036578905512</c:v>
                </c:pt>
                <c:pt idx="2">
                  <c:v>0.77947400237201</c:v>
                </c:pt>
                <c:pt idx="3">
                  <c:v>0.825886513829724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9780872"/>
        <c:axId val="2140266568"/>
      </c:scatterChart>
      <c:valAx>
        <c:axId val="2109780872"/>
        <c:scaling>
          <c:orientation val="minMax"/>
          <c:min val="1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0266568"/>
        <c:crosses val="autoZero"/>
        <c:crossBetween val="midCat"/>
        <c:majorUnit val="5.0"/>
      </c:valAx>
      <c:valAx>
        <c:axId val="2140266568"/>
        <c:scaling>
          <c:orientation val="minMax"/>
          <c:max val="1.3"/>
          <c:min val="0.3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mean</a:t>
                </a:r>
                <a:r>
                  <a:rPr lang="en-US" baseline="0"/>
                  <a:t>  mean  mean max sprint speed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097808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35</xdr:row>
      <xdr:rowOff>76200</xdr:rowOff>
    </xdr:from>
    <xdr:to>
      <xdr:col>12</xdr:col>
      <xdr:colOff>12700</xdr:colOff>
      <xdr:row>55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ul Wilson" refreshedDate="41975.32459895833" createdVersion="4" refreshedVersion="4" minRefreshableVersion="3" recordCount="149">
  <cacheSource type="worksheet">
    <worksheetSource ref="A1:F150" sheet="Sheet1"/>
  </cacheSource>
  <cacheFields count="6">
    <cacheField name="Species" numFmtId="0">
      <sharedItems count="25">
        <s v="Cnemaspis"/>
        <s v="Lygodactylus"/>
        <s v="Narudasia"/>
        <s v="Pabbotti"/>
        <s v="Pgrandis"/>
        <s v="Pristurus"/>
        <s v="Quedenfeldtia"/>
        <s v="Rhoptropus"/>
        <s v="Agamura"/>
        <s v="Chondrodactylus"/>
        <s v="Colopus"/>
        <s v="Crossobamon"/>
        <s v="Cyrtodactylus"/>
        <s v="Cyrtopodion"/>
        <s v="Eublepharis"/>
        <s v="Haemodracon"/>
        <s v="Hemidactylus"/>
        <s v="Homonota"/>
        <s v="Lepidodactylus"/>
        <s v="Microgecko"/>
        <s v="Pachydactylus"/>
        <s v="Ptychozoon"/>
        <s v="Ptyodactylus"/>
        <s v="Rhacodactylus"/>
        <s v="Stenodactylus"/>
      </sharedItems>
    </cacheField>
    <cacheField name="ActiveTime" numFmtId="0">
      <sharedItems count="2">
        <s v="Diurnal"/>
        <s v="Nocturnal"/>
      </sharedItems>
    </cacheField>
    <cacheField name="15 C" numFmtId="0">
      <sharedItems containsSemiMixedTypes="0" containsString="0" containsNumber="1" minValue="3.7267080745341616E-2" maxValue="1.2" count="55">
        <n v="0.42857142857142855"/>
        <n v="0.25"/>
        <n v="0.375"/>
        <n v="0.1875"/>
        <n v="0.1090909090909091"/>
        <n v="0.22222222222222221"/>
        <n v="0.27272727272727276"/>
        <n v="0.18181818181818182"/>
        <n v="0.17647058823529413"/>
        <n v="0.13043478260869565"/>
        <n v="0.15384615384615385"/>
        <n v="0.12765957446808512"/>
        <n v="0.54545454545454553"/>
        <n v="0.21428571428571427"/>
        <n v="0.66666666666666663"/>
        <n v="0.8571428571428571"/>
        <n v="0.4"/>
        <n v="0.6"/>
        <n v="1.2"/>
        <n v="0.13333333333333333"/>
        <n v="0.24"/>
        <n v="0.31578947368421056"/>
        <n v="0.12"/>
        <n v="0.35294117647058826"/>
        <n v="0.46153846153846145"/>
        <n v="0.5"/>
        <n v="0.2857142857142857"/>
        <n v="1"/>
        <n v="0.33333333333333331"/>
        <n v="0.3"/>
        <n v="0.75"/>
        <n v="3.7735849056603772E-2"/>
        <n v="4.5454545454545456E-2"/>
        <n v="0.2"/>
        <n v="0.15789473684210528"/>
        <n v="0.15"/>
        <n v="3.7267080745341616E-2"/>
        <n v="0.12244897959183675"/>
        <n v="9.6774193548387094E-2"/>
        <n v="7.8947368421052641E-2"/>
        <n v="8.9552238805970144E-2"/>
        <n v="0.125"/>
        <n v="0.11764705882352941"/>
        <n v="9.0909090909090912E-2"/>
        <n v="8.8235294117647065E-2"/>
        <n v="0.1714285714285714"/>
        <n v="5.5555555555555552E-2"/>
        <n v="0.23076923076923073"/>
        <n v="4.9586776859504141E-2"/>
        <n v="5.8823529411764705E-2"/>
        <n v="9.5238095238095233E-2"/>
        <n v="5.7142857142857141E-2"/>
        <n v="0.10344827586206898"/>
        <n v="0.19354838709677419"/>
        <n v="0.20689655172413796"/>
      </sharedItems>
    </cacheField>
    <cacheField name="25 C" numFmtId="0">
      <sharedItems containsSemiMixedTypes="0" containsString="0" containsNumber="1" minValue="0.13333333333333333" maxValue="2" count="31">
        <n v="0.66666666666666663"/>
        <n v="0.75"/>
        <n v="0.33333333333333331"/>
        <n v="0.22222222222222221"/>
        <n v="1"/>
        <n v="0.6"/>
        <n v="1.5"/>
        <n v="0.8571428571428571"/>
        <n v="0.21428571428571427"/>
        <n v="0.18181818181818182"/>
        <n v="0.16666666666666666"/>
        <n v="0.2857142857142857"/>
        <n v="0.20689655172413796"/>
        <n v="1.2"/>
        <n v="0.4"/>
        <n v="0.35294117647058826"/>
        <n v="0.3"/>
        <n v="0.1875"/>
        <n v="0.24"/>
        <n v="0.31578947368421056"/>
        <n v="0.27272727272727276"/>
        <n v="0.2"/>
        <n v="0.2608695652173913"/>
        <n v="0.1714285714285714"/>
        <n v="0.46153846153846145"/>
        <n v="0.23076923076923073"/>
        <n v="0.85714285714285698"/>
        <n v="0.5"/>
        <n v="0.42899999999999999"/>
        <n v="2"/>
        <n v="0.13333333333333333"/>
      </sharedItems>
    </cacheField>
    <cacheField name="35 C" numFmtId="0">
      <sharedItems containsSemiMixedTypes="0" containsString="0" containsNumber="1" minValue="6.5934065934065936E-2" maxValue="2" count="35">
        <n v="0.5"/>
        <n v="1.2"/>
        <n v="0.66666666666666663"/>
        <n v="0.42857142857142855"/>
        <n v="0.54545454545454553"/>
        <n v="1.5"/>
        <n v="0.3"/>
        <n v="0.75"/>
        <n v="0.8571428571428571"/>
        <n v="0.16216216216216214"/>
        <n v="1"/>
        <n v="0.24"/>
        <n v="2"/>
        <n v="0.6"/>
        <n v="0.46153846153846145"/>
        <n v="0.35294117647058826"/>
        <n v="0.18181818181818182"/>
        <n v="9.5238095238095233E-2"/>
        <n v="0.14285714285714285"/>
        <n v="0.31578947368421056"/>
        <n v="0.13953488372093023"/>
        <n v="0.2"/>
        <n v="0.25"/>
        <n v="6.5934065934065936E-2"/>
        <n v="0.19354838709677419"/>
        <n v="0.33333333333333331"/>
        <n v="0.15789473684210528"/>
        <n v="0.2608695652173913"/>
        <n v="0.23076923076923073"/>
        <n v="0.22222222222222221"/>
        <n v="8.9552238805970144E-2"/>
        <n v="7.792207792207792E-2"/>
        <n v="0.1714285714285714"/>
        <n v="0.375"/>
        <n v="0.27272727272727276"/>
      </sharedItems>
    </cacheField>
    <cacheField name="40 C" numFmtId="0">
      <sharedItems containsSemiMixedTypes="0" containsString="0" containsNumber="1" minValue="9.0909090909090912E-2" maxValue="6" count="33">
        <n v="0.54545454545454553"/>
        <n v="1"/>
        <n v="0.375"/>
        <n v="1.2"/>
        <n v="0.4"/>
        <n v="0.2857142857142857"/>
        <n v="0.8571428571428571"/>
        <n v="1.5"/>
        <n v="0.25"/>
        <n v="0.22222222222222221"/>
        <n v="0.6"/>
        <n v="0.35294117647058826"/>
        <n v="2"/>
        <n v="0.42857142857142855"/>
        <n v="0.16666666666666666"/>
        <n v="6"/>
        <n v="0.75"/>
        <n v="0.5"/>
        <n v="0.27272727272727276"/>
        <n v="0.11764705882352941"/>
        <n v="0.46153846153846145"/>
        <n v="0.33333333333333331"/>
        <n v="0.21428571428571427"/>
        <n v="0.10714285714285714"/>
        <n v="0.66666666666666663"/>
        <n v="0.3"/>
        <n v="0.2608695652173913"/>
        <n v="0.2"/>
        <n v="0.31578947368421056"/>
        <n v="0.24"/>
        <n v="0.42899999999999999"/>
        <n v="9.0909090909090912E-2"/>
        <n v="0.1764705882352941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9">
  <r>
    <x v="0"/>
    <x v="0"/>
    <x v="0"/>
    <x v="0"/>
    <x v="0"/>
    <x v="0"/>
  </r>
  <r>
    <x v="0"/>
    <x v="0"/>
    <x v="1"/>
    <x v="1"/>
    <x v="1"/>
    <x v="1"/>
  </r>
  <r>
    <x v="0"/>
    <x v="0"/>
    <x v="2"/>
    <x v="2"/>
    <x v="2"/>
    <x v="1"/>
  </r>
  <r>
    <x v="1"/>
    <x v="0"/>
    <x v="3"/>
    <x v="3"/>
    <x v="3"/>
    <x v="2"/>
  </r>
  <r>
    <x v="1"/>
    <x v="0"/>
    <x v="4"/>
    <x v="1"/>
    <x v="4"/>
    <x v="3"/>
  </r>
  <r>
    <x v="1"/>
    <x v="0"/>
    <x v="5"/>
    <x v="4"/>
    <x v="1"/>
    <x v="3"/>
  </r>
  <r>
    <x v="1"/>
    <x v="0"/>
    <x v="6"/>
    <x v="5"/>
    <x v="5"/>
    <x v="4"/>
  </r>
  <r>
    <x v="1"/>
    <x v="0"/>
    <x v="7"/>
    <x v="6"/>
    <x v="5"/>
    <x v="3"/>
  </r>
  <r>
    <x v="1"/>
    <x v="0"/>
    <x v="8"/>
    <x v="7"/>
    <x v="6"/>
    <x v="5"/>
  </r>
  <r>
    <x v="2"/>
    <x v="0"/>
    <x v="9"/>
    <x v="8"/>
    <x v="7"/>
    <x v="6"/>
  </r>
  <r>
    <x v="2"/>
    <x v="0"/>
    <x v="10"/>
    <x v="4"/>
    <x v="5"/>
    <x v="7"/>
  </r>
  <r>
    <x v="2"/>
    <x v="0"/>
    <x v="7"/>
    <x v="9"/>
    <x v="8"/>
    <x v="8"/>
  </r>
  <r>
    <x v="2"/>
    <x v="0"/>
    <x v="11"/>
    <x v="10"/>
    <x v="9"/>
    <x v="9"/>
  </r>
  <r>
    <x v="2"/>
    <x v="0"/>
    <x v="12"/>
    <x v="11"/>
    <x v="10"/>
    <x v="10"/>
  </r>
  <r>
    <x v="2"/>
    <x v="0"/>
    <x v="13"/>
    <x v="12"/>
    <x v="11"/>
    <x v="11"/>
  </r>
  <r>
    <x v="3"/>
    <x v="0"/>
    <x v="14"/>
    <x v="13"/>
    <x v="8"/>
    <x v="3"/>
  </r>
  <r>
    <x v="3"/>
    <x v="0"/>
    <x v="12"/>
    <x v="1"/>
    <x v="12"/>
    <x v="12"/>
  </r>
  <r>
    <x v="3"/>
    <x v="0"/>
    <x v="15"/>
    <x v="1"/>
    <x v="7"/>
    <x v="6"/>
  </r>
  <r>
    <x v="3"/>
    <x v="0"/>
    <x v="16"/>
    <x v="7"/>
    <x v="10"/>
    <x v="1"/>
  </r>
  <r>
    <x v="3"/>
    <x v="0"/>
    <x v="6"/>
    <x v="0"/>
    <x v="13"/>
    <x v="6"/>
  </r>
  <r>
    <x v="3"/>
    <x v="0"/>
    <x v="17"/>
    <x v="0"/>
    <x v="5"/>
    <x v="3"/>
  </r>
  <r>
    <x v="4"/>
    <x v="0"/>
    <x v="18"/>
    <x v="1"/>
    <x v="10"/>
    <x v="12"/>
  </r>
  <r>
    <x v="4"/>
    <x v="0"/>
    <x v="18"/>
    <x v="13"/>
    <x v="5"/>
    <x v="12"/>
  </r>
  <r>
    <x v="4"/>
    <x v="0"/>
    <x v="18"/>
    <x v="14"/>
    <x v="10"/>
    <x v="7"/>
  </r>
  <r>
    <x v="4"/>
    <x v="0"/>
    <x v="15"/>
    <x v="7"/>
    <x v="7"/>
    <x v="7"/>
  </r>
  <r>
    <x v="4"/>
    <x v="0"/>
    <x v="15"/>
    <x v="4"/>
    <x v="0"/>
    <x v="7"/>
  </r>
  <r>
    <x v="4"/>
    <x v="0"/>
    <x v="18"/>
    <x v="1"/>
    <x v="10"/>
    <x v="12"/>
  </r>
  <r>
    <x v="5"/>
    <x v="0"/>
    <x v="19"/>
    <x v="15"/>
    <x v="7"/>
    <x v="3"/>
  </r>
  <r>
    <x v="5"/>
    <x v="0"/>
    <x v="20"/>
    <x v="1"/>
    <x v="14"/>
    <x v="13"/>
  </r>
  <r>
    <x v="5"/>
    <x v="0"/>
    <x v="21"/>
    <x v="4"/>
    <x v="12"/>
    <x v="7"/>
  </r>
  <r>
    <x v="5"/>
    <x v="0"/>
    <x v="22"/>
    <x v="14"/>
    <x v="3"/>
    <x v="14"/>
  </r>
  <r>
    <x v="6"/>
    <x v="0"/>
    <x v="23"/>
    <x v="5"/>
    <x v="10"/>
    <x v="6"/>
  </r>
  <r>
    <x v="6"/>
    <x v="0"/>
    <x v="17"/>
    <x v="7"/>
    <x v="1"/>
    <x v="3"/>
  </r>
  <r>
    <x v="6"/>
    <x v="0"/>
    <x v="24"/>
    <x v="1"/>
    <x v="8"/>
    <x v="6"/>
  </r>
  <r>
    <x v="6"/>
    <x v="0"/>
    <x v="14"/>
    <x v="5"/>
    <x v="10"/>
    <x v="1"/>
  </r>
  <r>
    <x v="7"/>
    <x v="0"/>
    <x v="12"/>
    <x v="7"/>
    <x v="5"/>
    <x v="7"/>
  </r>
  <r>
    <x v="7"/>
    <x v="0"/>
    <x v="25"/>
    <x v="4"/>
    <x v="14"/>
    <x v="1"/>
  </r>
  <r>
    <x v="7"/>
    <x v="0"/>
    <x v="26"/>
    <x v="1"/>
    <x v="1"/>
    <x v="3"/>
  </r>
  <r>
    <x v="7"/>
    <x v="0"/>
    <x v="15"/>
    <x v="4"/>
    <x v="5"/>
    <x v="15"/>
  </r>
  <r>
    <x v="8"/>
    <x v="1"/>
    <x v="0"/>
    <x v="4"/>
    <x v="2"/>
    <x v="16"/>
  </r>
  <r>
    <x v="8"/>
    <x v="1"/>
    <x v="27"/>
    <x v="4"/>
    <x v="13"/>
    <x v="6"/>
  </r>
  <r>
    <x v="8"/>
    <x v="1"/>
    <x v="28"/>
    <x v="0"/>
    <x v="1"/>
    <x v="7"/>
  </r>
  <r>
    <x v="8"/>
    <x v="1"/>
    <x v="29"/>
    <x v="1"/>
    <x v="8"/>
    <x v="16"/>
  </r>
  <r>
    <x v="8"/>
    <x v="1"/>
    <x v="17"/>
    <x v="13"/>
    <x v="5"/>
    <x v="3"/>
  </r>
  <r>
    <x v="9"/>
    <x v="1"/>
    <x v="15"/>
    <x v="13"/>
    <x v="1"/>
    <x v="1"/>
  </r>
  <r>
    <x v="9"/>
    <x v="1"/>
    <x v="30"/>
    <x v="13"/>
    <x v="8"/>
    <x v="1"/>
  </r>
  <r>
    <x v="9"/>
    <x v="1"/>
    <x v="25"/>
    <x v="7"/>
    <x v="15"/>
    <x v="2"/>
  </r>
  <r>
    <x v="9"/>
    <x v="1"/>
    <x v="23"/>
    <x v="6"/>
    <x v="16"/>
    <x v="2"/>
  </r>
  <r>
    <x v="9"/>
    <x v="1"/>
    <x v="14"/>
    <x v="16"/>
    <x v="17"/>
    <x v="16"/>
  </r>
  <r>
    <x v="9"/>
    <x v="1"/>
    <x v="16"/>
    <x v="16"/>
    <x v="18"/>
    <x v="17"/>
  </r>
  <r>
    <x v="9"/>
    <x v="1"/>
    <x v="27"/>
    <x v="14"/>
    <x v="13"/>
    <x v="1"/>
  </r>
  <r>
    <x v="9"/>
    <x v="1"/>
    <x v="31"/>
    <x v="17"/>
    <x v="19"/>
    <x v="18"/>
  </r>
  <r>
    <x v="9"/>
    <x v="1"/>
    <x v="32"/>
    <x v="4"/>
    <x v="20"/>
    <x v="19"/>
  </r>
  <r>
    <x v="9"/>
    <x v="1"/>
    <x v="17"/>
    <x v="6"/>
    <x v="21"/>
    <x v="19"/>
  </r>
  <r>
    <x v="9"/>
    <x v="1"/>
    <x v="15"/>
    <x v="13"/>
    <x v="2"/>
    <x v="5"/>
  </r>
  <r>
    <x v="10"/>
    <x v="1"/>
    <x v="33"/>
    <x v="7"/>
    <x v="1"/>
    <x v="16"/>
  </r>
  <r>
    <x v="10"/>
    <x v="1"/>
    <x v="29"/>
    <x v="4"/>
    <x v="2"/>
    <x v="16"/>
  </r>
  <r>
    <x v="10"/>
    <x v="1"/>
    <x v="13"/>
    <x v="4"/>
    <x v="10"/>
    <x v="20"/>
  </r>
  <r>
    <x v="10"/>
    <x v="1"/>
    <x v="12"/>
    <x v="13"/>
    <x v="10"/>
    <x v="3"/>
  </r>
  <r>
    <x v="10"/>
    <x v="1"/>
    <x v="17"/>
    <x v="7"/>
    <x v="5"/>
    <x v="7"/>
  </r>
  <r>
    <x v="10"/>
    <x v="1"/>
    <x v="12"/>
    <x v="0"/>
    <x v="5"/>
    <x v="6"/>
  </r>
  <r>
    <x v="11"/>
    <x v="1"/>
    <x v="34"/>
    <x v="13"/>
    <x v="13"/>
    <x v="21"/>
  </r>
  <r>
    <x v="11"/>
    <x v="1"/>
    <x v="21"/>
    <x v="18"/>
    <x v="14"/>
    <x v="9"/>
  </r>
  <r>
    <x v="11"/>
    <x v="1"/>
    <x v="35"/>
    <x v="1"/>
    <x v="22"/>
    <x v="22"/>
  </r>
  <r>
    <x v="11"/>
    <x v="1"/>
    <x v="36"/>
    <x v="5"/>
    <x v="23"/>
    <x v="11"/>
  </r>
  <r>
    <x v="11"/>
    <x v="1"/>
    <x v="37"/>
    <x v="19"/>
    <x v="24"/>
    <x v="23"/>
  </r>
  <r>
    <x v="12"/>
    <x v="1"/>
    <x v="6"/>
    <x v="6"/>
    <x v="1"/>
    <x v="7"/>
  </r>
  <r>
    <x v="12"/>
    <x v="1"/>
    <x v="14"/>
    <x v="13"/>
    <x v="5"/>
    <x v="3"/>
  </r>
  <r>
    <x v="12"/>
    <x v="1"/>
    <x v="27"/>
    <x v="7"/>
    <x v="8"/>
    <x v="24"/>
  </r>
  <r>
    <x v="12"/>
    <x v="1"/>
    <x v="30"/>
    <x v="1"/>
    <x v="13"/>
    <x v="16"/>
  </r>
  <r>
    <x v="12"/>
    <x v="1"/>
    <x v="18"/>
    <x v="1"/>
    <x v="5"/>
    <x v="24"/>
  </r>
  <r>
    <x v="12"/>
    <x v="1"/>
    <x v="0"/>
    <x v="1"/>
    <x v="13"/>
    <x v="17"/>
  </r>
  <r>
    <x v="13"/>
    <x v="1"/>
    <x v="23"/>
    <x v="6"/>
    <x v="25"/>
    <x v="7"/>
  </r>
  <r>
    <x v="13"/>
    <x v="1"/>
    <x v="38"/>
    <x v="3"/>
    <x v="26"/>
    <x v="25"/>
  </r>
  <r>
    <x v="13"/>
    <x v="1"/>
    <x v="6"/>
    <x v="20"/>
    <x v="3"/>
    <x v="16"/>
  </r>
  <r>
    <x v="13"/>
    <x v="1"/>
    <x v="15"/>
    <x v="13"/>
    <x v="25"/>
    <x v="7"/>
  </r>
  <r>
    <x v="13"/>
    <x v="1"/>
    <x v="39"/>
    <x v="21"/>
    <x v="27"/>
    <x v="26"/>
  </r>
  <r>
    <x v="14"/>
    <x v="1"/>
    <x v="40"/>
    <x v="12"/>
    <x v="28"/>
    <x v="22"/>
  </r>
  <r>
    <x v="14"/>
    <x v="1"/>
    <x v="41"/>
    <x v="22"/>
    <x v="29"/>
    <x v="5"/>
  </r>
  <r>
    <x v="14"/>
    <x v="1"/>
    <x v="42"/>
    <x v="23"/>
    <x v="9"/>
    <x v="27"/>
  </r>
  <r>
    <x v="14"/>
    <x v="1"/>
    <x v="43"/>
    <x v="24"/>
    <x v="27"/>
    <x v="28"/>
  </r>
  <r>
    <x v="14"/>
    <x v="1"/>
    <x v="44"/>
    <x v="15"/>
    <x v="19"/>
    <x v="29"/>
  </r>
  <r>
    <x v="14"/>
    <x v="1"/>
    <x v="33"/>
    <x v="25"/>
    <x v="6"/>
    <x v="20"/>
  </r>
  <r>
    <x v="15"/>
    <x v="1"/>
    <x v="25"/>
    <x v="4"/>
    <x v="10"/>
    <x v="6"/>
  </r>
  <r>
    <x v="15"/>
    <x v="1"/>
    <x v="17"/>
    <x v="13"/>
    <x v="1"/>
    <x v="3"/>
  </r>
  <r>
    <x v="15"/>
    <x v="1"/>
    <x v="0"/>
    <x v="13"/>
    <x v="1"/>
    <x v="1"/>
  </r>
  <r>
    <x v="15"/>
    <x v="1"/>
    <x v="27"/>
    <x v="1"/>
    <x v="1"/>
    <x v="3"/>
  </r>
  <r>
    <x v="15"/>
    <x v="1"/>
    <x v="0"/>
    <x v="7"/>
    <x v="1"/>
    <x v="7"/>
  </r>
  <r>
    <x v="15"/>
    <x v="1"/>
    <x v="30"/>
    <x v="6"/>
    <x v="10"/>
    <x v="6"/>
  </r>
  <r>
    <x v="16"/>
    <x v="1"/>
    <x v="12"/>
    <x v="26"/>
    <x v="7"/>
    <x v="0"/>
  </r>
  <r>
    <x v="16"/>
    <x v="1"/>
    <x v="12"/>
    <x v="13"/>
    <x v="25"/>
    <x v="16"/>
  </r>
  <r>
    <x v="16"/>
    <x v="1"/>
    <x v="16"/>
    <x v="13"/>
    <x v="10"/>
    <x v="3"/>
  </r>
  <r>
    <x v="16"/>
    <x v="1"/>
    <x v="45"/>
    <x v="7"/>
    <x v="30"/>
    <x v="3"/>
  </r>
  <r>
    <x v="16"/>
    <x v="1"/>
    <x v="15"/>
    <x v="4"/>
    <x v="1"/>
    <x v="3"/>
  </r>
  <r>
    <x v="16"/>
    <x v="1"/>
    <x v="25"/>
    <x v="0"/>
    <x v="1"/>
    <x v="24"/>
  </r>
  <r>
    <x v="16"/>
    <x v="1"/>
    <x v="17"/>
    <x v="7"/>
    <x v="1"/>
    <x v="3"/>
  </r>
  <r>
    <x v="16"/>
    <x v="1"/>
    <x v="24"/>
    <x v="4"/>
    <x v="10"/>
    <x v="3"/>
  </r>
  <r>
    <x v="17"/>
    <x v="1"/>
    <x v="25"/>
    <x v="27"/>
    <x v="13"/>
    <x v="10"/>
  </r>
  <r>
    <x v="17"/>
    <x v="1"/>
    <x v="25"/>
    <x v="28"/>
    <x v="7"/>
    <x v="10"/>
  </r>
  <r>
    <x v="17"/>
    <x v="1"/>
    <x v="17"/>
    <x v="1"/>
    <x v="7"/>
    <x v="1"/>
  </r>
  <r>
    <x v="17"/>
    <x v="1"/>
    <x v="25"/>
    <x v="27"/>
    <x v="13"/>
    <x v="10"/>
  </r>
  <r>
    <x v="17"/>
    <x v="1"/>
    <x v="2"/>
    <x v="28"/>
    <x v="7"/>
    <x v="10"/>
  </r>
  <r>
    <x v="17"/>
    <x v="1"/>
    <x v="17"/>
    <x v="5"/>
    <x v="7"/>
    <x v="10"/>
  </r>
  <r>
    <x v="17"/>
    <x v="1"/>
    <x v="25"/>
    <x v="1"/>
    <x v="7"/>
    <x v="10"/>
  </r>
  <r>
    <x v="17"/>
    <x v="1"/>
    <x v="25"/>
    <x v="1"/>
    <x v="7"/>
    <x v="30"/>
  </r>
  <r>
    <x v="17"/>
    <x v="1"/>
    <x v="17"/>
    <x v="1"/>
    <x v="7"/>
    <x v="10"/>
  </r>
  <r>
    <x v="18"/>
    <x v="1"/>
    <x v="30"/>
    <x v="13"/>
    <x v="5"/>
    <x v="1"/>
  </r>
  <r>
    <x v="18"/>
    <x v="1"/>
    <x v="42"/>
    <x v="14"/>
    <x v="31"/>
    <x v="31"/>
  </r>
  <r>
    <x v="18"/>
    <x v="1"/>
    <x v="9"/>
    <x v="4"/>
    <x v="1"/>
    <x v="1"/>
  </r>
  <r>
    <x v="18"/>
    <x v="1"/>
    <x v="46"/>
    <x v="1"/>
    <x v="19"/>
    <x v="16"/>
  </r>
  <r>
    <x v="18"/>
    <x v="1"/>
    <x v="19"/>
    <x v="6"/>
    <x v="10"/>
    <x v="1"/>
  </r>
  <r>
    <x v="18"/>
    <x v="1"/>
    <x v="47"/>
    <x v="13"/>
    <x v="8"/>
    <x v="1"/>
  </r>
  <r>
    <x v="19"/>
    <x v="1"/>
    <x v="48"/>
    <x v="7"/>
    <x v="10"/>
    <x v="17"/>
  </r>
  <r>
    <x v="19"/>
    <x v="1"/>
    <x v="49"/>
    <x v="7"/>
    <x v="32"/>
    <x v="11"/>
  </r>
  <r>
    <x v="19"/>
    <x v="1"/>
    <x v="50"/>
    <x v="13"/>
    <x v="10"/>
    <x v="8"/>
  </r>
  <r>
    <x v="19"/>
    <x v="1"/>
    <x v="51"/>
    <x v="22"/>
    <x v="8"/>
    <x v="1"/>
  </r>
  <r>
    <x v="19"/>
    <x v="1"/>
    <x v="52"/>
    <x v="13"/>
    <x v="5"/>
    <x v="3"/>
  </r>
  <r>
    <x v="20"/>
    <x v="1"/>
    <x v="12"/>
    <x v="1"/>
    <x v="27"/>
    <x v="6"/>
  </r>
  <r>
    <x v="20"/>
    <x v="1"/>
    <x v="53"/>
    <x v="13"/>
    <x v="32"/>
    <x v="3"/>
  </r>
  <r>
    <x v="20"/>
    <x v="1"/>
    <x v="25"/>
    <x v="13"/>
    <x v="33"/>
    <x v="3"/>
  </r>
  <r>
    <x v="20"/>
    <x v="1"/>
    <x v="17"/>
    <x v="7"/>
    <x v="14"/>
    <x v="7"/>
  </r>
  <r>
    <x v="20"/>
    <x v="1"/>
    <x v="25"/>
    <x v="7"/>
    <x v="11"/>
    <x v="3"/>
  </r>
  <r>
    <x v="21"/>
    <x v="1"/>
    <x v="2"/>
    <x v="4"/>
    <x v="8"/>
    <x v="6"/>
  </r>
  <r>
    <x v="21"/>
    <x v="1"/>
    <x v="5"/>
    <x v="7"/>
    <x v="25"/>
    <x v="3"/>
  </r>
  <r>
    <x v="21"/>
    <x v="1"/>
    <x v="27"/>
    <x v="29"/>
    <x v="1"/>
    <x v="12"/>
  </r>
  <r>
    <x v="21"/>
    <x v="1"/>
    <x v="26"/>
    <x v="7"/>
    <x v="1"/>
    <x v="16"/>
  </r>
  <r>
    <x v="21"/>
    <x v="1"/>
    <x v="28"/>
    <x v="24"/>
    <x v="4"/>
    <x v="3"/>
  </r>
  <r>
    <x v="21"/>
    <x v="1"/>
    <x v="30"/>
    <x v="4"/>
    <x v="13"/>
    <x v="1"/>
  </r>
  <r>
    <x v="21"/>
    <x v="1"/>
    <x v="25"/>
    <x v="7"/>
    <x v="10"/>
    <x v="3"/>
  </r>
  <r>
    <x v="21"/>
    <x v="1"/>
    <x v="30"/>
    <x v="1"/>
    <x v="7"/>
    <x v="16"/>
  </r>
  <r>
    <x v="21"/>
    <x v="1"/>
    <x v="12"/>
    <x v="7"/>
    <x v="10"/>
    <x v="3"/>
  </r>
  <r>
    <x v="21"/>
    <x v="1"/>
    <x v="18"/>
    <x v="6"/>
    <x v="5"/>
    <x v="7"/>
  </r>
  <r>
    <x v="22"/>
    <x v="1"/>
    <x v="17"/>
    <x v="6"/>
    <x v="5"/>
    <x v="3"/>
  </r>
  <r>
    <x v="22"/>
    <x v="1"/>
    <x v="54"/>
    <x v="15"/>
    <x v="1"/>
    <x v="1"/>
  </r>
  <r>
    <x v="22"/>
    <x v="1"/>
    <x v="0"/>
    <x v="1"/>
    <x v="1"/>
    <x v="7"/>
  </r>
  <r>
    <x v="22"/>
    <x v="1"/>
    <x v="13"/>
    <x v="1"/>
    <x v="33"/>
    <x v="24"/>
  </r>
  <r>
    <x v="22"/>
    <x v="1"/>
    <x v="13"/>
    <x v="1"/>
    <x v="34"/>
    <x v="4"/>
  </r>
  <r>
    <x v="23"/>
    <x v="1"/>
    <x v="25"/>
    <x v="1"/>
    <x v="8"/>
    <x v="13"/>
  </r>
  <r>
    <x v="23"/>
    <x v="1"/>
    <x v="4"/>
    <x v="30"/>
    <x v="15"/>
    <x v="32"/>
  </r>
  <r>
    <x v="23"/>
    <x v="1"/>
    <x v="2"/>
    <x v="0"/>
    <x v="2"/>
    <x v="28"/>
  </r>
  <r>
    <x v="23"/>
    <x v="1"/>
    <x v="30"/>
    <x v="7"/>
    <x v="8"/>
    <x v="1"/>
  </r>
  <r>
    <x v="23"/>
    <x v="1"/>
    <x v="12"/>
    <x v="4"/>
    <x v="7"/>
    <x v="24"/>
  </r>
  <r>
    <x v="23"/>
    <x v="1"/>
    <x v="30"/>
    <x v="6"/>
    <x v="1"/>
    <x v="3"/>
  </r>
  <r>
    <x v="24"/>
    <x v="1"/>
    <x v="17"/>
    <x v="7"/>
    <x v="10"/>
    <x v="16"/>
  </r>
  <r>
    <x v="24"/>
    <x v="1"/>
    <x v="30"/>
    <x v="4"/>
    <x v="1"/>
    <x v="3"/>
  </r>
  <r>
    <x v="24"/>
    <x v="1"/>
    <x v="15"/>
    <x v="1"/>
    <x v="5"/>
    <x v="3"/>
  </r>
  <r>
    <x v="24"/>
    <x v="1"/>
    <x v="15"/>
    <x v="13"/>
    <x v="12"/>
    <x v="3"/>
  </r>
  <r>
    <x v="24"/>
    <x v="1"/>
    <x v="14"/>
    <x v="4"/>
    <x v="12"/>
    <x v="3"/>
  </r>
  <r>
    <x v="24"/>
    <x v="1"/>
    <x v="25"/>
    <x v="6"/>
    <x v="1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gridDropZones="1" multipleFieldFilters="0">
  <location ref="H1:L30" firstHeaderRow="1" firstDataRow="2" firstDataCol="1"/>
  <pivotFields count="6">
    <pivotField axis="axisRow" showAll="0">
      <items count="26">
        <item x="8"/>
        <item x="9"/>
        <item x="0"/>
        <item x="10"/>
        <item x="11"/>
        <item x="12"/>
        <item x="13"/>
        <item x="14"/>
        <item x="15"/>
        <item x="16"/>
        <item x="17"/>
        <item x="18"/>
        <item x="1"/>
        <item x="19"/>
        <item x="2"/>
        <item x="3"/>
        <item x="20"/>
        <item x="4"/>
        <item x="5"/>
        <item x="21"/>
        <item x="22"/>
        <item x="6"/>
        <item x="23"/>
        <item x="7"/>
        <item x="24"/>
        <item t="default"/>
      </items>
    </pivotField>
    <pivotField axis="axisRow" avgSubtotal="1">
      <items count="3">
        <item x="0"/>
        <item x="1"/>
        <item t="avg"/>
      </items>
    </pivotField>
    <pivotField dataField="1" showAll="0">
      <items count="56">
        <item x="36"/>
        <item x="31"/>
        <item x="32"/>
        <item x="48"/>
        <item x="46"/>
        <item x="51"/>
        <item x="49"/>
        <item x="39"/>
        <item x="44"/>
        <item x="40"/>
        <item x="43"/>
        <item x="50"/>
        <item x="38"/>
        <item x="52"/>
        <item x="4"/>
        <item x="42"/>
        <item x="22"/>
        <item x="37"/>
        <item x="41"/>
        <item x="11"/>
        <item x="9"/>
        <item x="19"/>
        <item x="35"/>
        <item x="10"/>
        <item x="34"/>
        <item x="45"/>
        <item x="8"/>
        <item x="7"/>
        <item x="3"/>
        <item x="53"/>
        <item x="33"/>
        <item x="54"/>
        <item x="13"/>
        <item x="5"/>
        <item x="47"/>
        <item x="20"/>
        <item x="1"/>
        <item x="6"/>
        <item x="26"/>
        <item x="29"/>
        <item x="21"/>
        <item x="28"/>
        <item x="23"/>
        <item x="2"/>
        <item x="16"/>
        <item x="0"/>
        <item x="24"/>
        <item x="25"/>
        <item x="12"/>
        <item x="17"/>
        <item x="14"/>
        <item x="30"/>
        <item x="15"/>
        <item x="27"/>
        <item x="18"/>
        <item t="default"/>
      </items>
    </pivotField>
    <pivotField dataField="1" showAll="0"/>
    <pivotField dataField="1" showAll="0"/>
    <pivotField dataField="1" showAll="0"/>
  </pivotFields>
  <rowFields count="2">
    <field x="1"/>
    <field x="0"/>
  </rowFields>
  <rowItems count="28">
    <i>
      <x/>
    </i>
    <i r="1">
      <x v="2"/>
    </i>
    <i r="1">
      <x v="12"/>
    </i>
    <i r="1">
      <x v="14"/>
    </i>
    <i r="1">
      <x v="15"/>
    </i>
    <i r="1">
      <x v="17"/>
    </i>
    <i r="1">
      <x v="18"/>
    </i>
    <i r="1">
      <x v="21"/>
    </i>
    <i r="1">
      <x v="23"/>
    </i>
    <i>
      <x v="1"/>
    </i>
    <i r="1">
      <x/>
    </i>
    <i r="1">
      <x v="1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6"/>
    </i>
    <i r="1">
      <x v="19"/>
    </i>
    <i r="1">
      <x v="20"/>
    </i>
    <i r="1">
      <x v="22"/>
    </i>
    <i r="1">
      <x v="2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Average of 15 C" fld="2" subtotal="average" baseField="0" baseItem="0"/>
    <dataField name="Average of 25 C" fld="3" subtotal="average" baseField="0" baseItem="0"/>
    <dataField name="Average of 35 C" fld="4" subtotal="average" baseField="0" baseItem="0"/>
    <dataField name="Average of 40 C" fld="5" subtotal="average" baseField="0" baseItem="0"/>
  </dataFields>
  <formats count="3">
    <format dxfId="2">
      <pivotArea collapsedLevelsAreSubtotals="1" fieldPosition="0">
        <references count="1">
          <reference field="1" count="1">
            <x v="0"/>
          </reference>
        </references>
      </pivotArea>
    </format>
    <format dxfId="1">
      <pivotArea collapsedLevelsAreSubtotals="1" fieldPosition="0">
        <references count="1">
          <reference field="1" count="1">
            <x v="1"/>
          </reference>
        </references>
      </pivotArea>
    </format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tabSelected="1" workbookViewId="0">
      <selection activeCell="J68" sqref="J68"/>
    </sheetView>
  </sheetViews>
  <sheetFormatPr baseColWidth="10" defaultColWidth="8.83203125" defaultRowHeight="14" x14ac:dyDescent="0"/>
  <cols>
    <col min="1" max="1" width="23.5" customWidth="1"/>
    <col min="2" max="2" width="11.83203125" customWidth="1"/>
    <col min="8" max="8" width="18.6640625" bestFit="1" customWidth="1"/>
    <col min="9" max="10" width="13.1640625" customWidth="1"/>
    <col min="11" max="12" width="13.1640625" bestFit="1" customWidth="1"/>
  </cols>
  <sheetData>
    <row r="1" spans="1:12">
      <c r="A1" s="1" t="s">
        <v>0</v>
      </c>
      <c r="B1" s="1" t="s">
        <v>32</v>
      </c>
      <c r="C1" s="1" t="s">
        <v>1</v>
      </c>
      <c r="D1" s="1" t="s">
        <v>2</v>
      </c>
      <c r="E1" s="1" t="s">
        <v>3</v>
      </c>
      <c r="F1" s="1" t="s">
        <v>4</v>
      </c>
      <c r="I1" s="2" t="s">
        <v>35</v>
      </c>
    </row>
    <row r="2" spans="1:12">
      <c r="A2" t="s">
        <v>8</v>
      </c>
      <c r="B2" t="s">
        <v>9</v>
      </c>
      <c r="C2">
        <v>0.42857142857142855</v>
      </c>
      <c r="D2">
        <v>0.66666666666666663</v>
      </c>
      <c r="E2">
        <v>0.5</v>
      </c>
      <c r="F2">
        <v>0.54545454545454553</v>
      </c>
      <c r="H2" s="2" t="s">
        <v>33</v>
      </c>
      <c r="I2" t="s">
        <v>36</v>
      </c>
      <c r="J2" t="s">
        <v>37</v>
      </c>
      <c r="K2" t="s">
        <v>38</v>
      </c>
      <c r="L2" t="s">
        <v>39</v>
      </c>
    </row>
    <row r="3" spans="1:12">
      <c r="A3" t="s">
        <v>8</v>
      </c>
      <c r="B3" t="s">
        <v>9</v>
      </c>
      <c r="C3">
        <v>0.25</v>
      </c>
      <c r="D3">
        <v>0.75</v>
      </c>
      <c r="E3">
        <v>1.2</v>
      </c>
      <c r="F3">
        <v>1</v>
      </c>
      <c r="H3" s="4" t="s">
        <v>9</v>
      </c>
      <c r="I3" s="6">
        <v>0.47414762593406895</v>
      </c>
      <c r="J3" s="6">
        <v>0.70511775430639523</v>
      </c>
      <c r="K3" s="6">
        <v>0.95297260835722364</v>
      </c>
      <c r="L3" s="6">
        <v>1.1669816566875391</v>
      </c>
    </row>
    <row r="4" spans="1:12">
      <c r="A4" t="s">
        <v>8</v>
      </c>
      <c r="B4" t="s">
        <v>9</v>
      </c>
      <c r="C4">
        <v>0.375</v>
      </c>
      <c r="D4">
        <v>0.33333333333333331</v>
      </c>
      <c r="E4">
        <v>0.66666666666666663</v>
      </c>
      <c r="F4">
        <v>1</v>
      </c>
      <c r="H4" s="5" t="s">
        <v>8</v>
      </c>
      <c r="I4" s="3">
        <v>0.35119047619047622</v>
      </c>
      <c r="J4" s="3">
        <v>0.58333333333333326</v>
      </c>
      <c r="K4" s="3">
        <v>0.78888888888888886</v>
      </c>
      <c r="L4" s="3">
        <v>0.84848484848484851</v>
      </c>
    </row>
    <row r="5" spans="1:12">
      <c r="A5" t="s">
        <v>18</v>
      </c>
      <c r="B5" t="s">
        <v>9</v>
      </c>
      <c r="C5">
        <v>0.1875</v>
      </c>
      <c r="D5">
        <v>0.22222222222222221</v>
      </c>
      <c r="E5">
        <v>0.42857142857142855</v>
      </c>
      <c r="F5">
        <v>0.375</v>
      </c>
      <c r="H5" s="5" t="s">
        <v>18</v>
      </c>
      <c r="I5" s="3">
        <v>0.19163819568231336</v>
      </c>
      <c r="J5" s="3">
        <v>0.8215608465608466</v>
      </c>
      <c r="K5" s="3">
        <v>0.91233766233766234</v>
      </c>
      <c r="L5" s="3">
        <v>0.7767857142857143</v>
      </c>
    </row>
    <row r="6" spans="1:12">
      <c r="A6" t="s">
        <v>18</v>
      </c>
      <c r="B6" t="s">
        <v>9</v>
      </c>
      <c r="C6">
        <v>0.1090909090909091</v>
      </c>
      <c r="D6">
        <v>0.75</v>
      </c>
      <c r="E6">
        <v>0.54545454545454553</v>
      </c>
      <c r="F6">
        <v>1.2</v>
      </c>
      <c r="H6" s="5" t="s">
        <v>20</v>
      </c>
      <c r="I6" s="3">
        <v>0.22558315874689605</v>
      </c>
      <c r="J6" s="3">
        <v>0.34256356670149773</v>
      </c>
      <c r="K6" s="3">
        <v>0.75155083655083654</v>
      </c>
      <c r="L6" s="3">
        <v>0.63038437597261132</v>
      </c>
    </row>
    <row r="7" spans="1:12">
      <c r="A7" t="s">
        <v>18</v>
      </c>
      <c r="B7" t="s">
        <v>9</v>
      </c>
      <c r="C7">
        <v>0.22222222222222221</v>
      </c>
      <c r="D7">
        <v>1</v>
      </c>
      <c r="E7">
        <v>1.2</v>
      </c>
      <c r="F7">
        <v>1.2</v>
      </c>
      <c r="H7" s="5" t="s">
        <v>22</v>
      </c>
      <c r="I7" s="3">
        <v>0.55699855699855705</v>
      </c>
      <c r="J7" s="3">
        <v>0.81507936507936518</v>
      </c>
      <c r="K7" s="3">
        <v>1.1178571428571429</v>
      </c>
      <c r="L7" s="3">
        <v>1.1857142857142857</v>
      </c>
    </row>
    <row r="8" spans="1:12">
      <c r="A8" t="s">
        <v>18</v>
      </c>
      <c r="B8" t="s">
        <v>9</v>
      </c>
      <c r="C8">
        <v>0.27272727272727276</v>
      </c>
      <c r="D8">
        <v>0.6</v>
      </c>
      <c r="E8">
        <v>1.5</v>
      </c>
      <c r="F8">
        <v>0.4</v>
      </c>
      <c r="H8" s="5" t="s">
        <v>23</v>
      </c>
      <c r="I8" s="3">
        <v>1.0857142857142856</v>
      </c>
      <c r="J8" s="3">
        <v>0.82619047619047625</v>
      </c>
      <c r="K8" s="3">
        <v>0.95833333333333337</v>
      </c>
      <c r="L8" s="3">
        <v>1.75</v>
      </c>
    </row>
    <row r="9" spans="1:12">
      <c r="A9" t="s">
        <v>18</v>
      </c>
      <c r="B9" t="s">
        <v>9</v>
      </c>
      <c r="C9">
        <v>0.18181818181818182</v>
      </c>
      <c r="D9">
        <v>1.5</v>
      </c>
      <c r="E9">
        <v>1.5</v>
      </c>
      <c r="F9">
        <v>1.2</v>
      </c>
      <c r="H9" s="5" t="s">
        <v>24</v>
      </c>
      <c r="I9" s="3">
        <v>0.20228070175438598</v>
      </c>
      <c r="J9" s="3">
        <v>0.62573529411764706</v>
      </c>
      <c r="K9" s="3">
        <v>0.91002747252747251</v>
      </c>
      <c r="L9" s="3">
        <v>0.82380952380952377</v>
      </c>
    </row>
    <row r="10" spans="1:12">
      <c r="A10" t="s">
        <v>18</v>
      </c>
      <c r="B10" t="s">
        <v>9</v>
      </c>
      <c r="C10">
        <v>0.17647058823529413</v>
      </c>
      <c r="D10">
        <v>0.8571428571428571</v>
      </c>
      <c r="E10">
        <v>0.3</v>
      </c>
      <c r="F10">
        <v>0.2857142857142857</v>
      </c>
      <c r="H10" s="5" t="s">
        <v>26</v>
      </c>
      <c r="I10" s="3">
        <v>0.52028657616892904</v>
      </c>
      <c r="J10" s="3">
        <v>0.70178571428571435</v>
      </c>
      <c r="K10" s="3">
        <v>1.0142857142857142</v>
      </c>
      <c r="L10" s="3">
        <v>0.97857142857142854</v>
      </c>
    </row>
    <row r="11" spans="1:12">
      <c r="A11" t="s">
        <v>20</v>
      </c>
      <c r="B11" t="s">
        <v>9</v>
      </c>
      <c r="C11">
        <v>0.13043478260869565</v>
      </c>
      <c r="D11">
        <v>0.21428571428571427</v>
      </c>
      <c r="E11">
        <v>0.75</v>
      </c>
      <c r="F11">
        <v>0.8571428571428571</v>
      </c>
      <c r="H11" s="5" t="s">
        <v>28</v>
      </c>
      <c r="I11" s="3">
        <v>0.54707792207792205</v>
      </c>
      <c r="J11" s="3">
        <v>0.9017857142857143</v>
      </c>
      <c r="K11" s="3">
        <v>1.1653846153846152</v>
      </c>
      <c r="L11" s="3">
        <v>2.4249999999999998</v>
      </c>
    </row>
    <row r="12" spans="1:12">
      <c r="A12" t="s">
        <v>20</v>
      </c>
      <c r="B12" t="s">
        <v>9</v>
      </c>
      <c r="C12">
        <v>0.15384615384615385</v>
      </c>
      <c r="D12">
        <v>1</v>
      </c>
      <c r="E12">
        <v>1.5</v>
      </c>
      <c r="F12">
        <v>1.5</v>
      </c>
      <c r="H12" s="4" t="s">
        <v>5</v>
      </c>
      <c r="I12" s="6">
        <v>0.45523483278396337</v>
      </c>
      <c r="J12" s="6">
        <v>0.85622366506890923</v>
      </c>
      <c r="K12" s="6">
        <v>0.776410391498774</v>
      </c>
      <c r="L12" s="6">
        <v>0.8225338520094323</v>
      </c>
    </row>
    <row r="13" spans="1:12">
      <c r="A13" t="s">
        <v>20</v>
      </c>
      <c r="B13" t="s">
        <v>9</v>
      </c>
      <c r="C13">
        <v>0.18181818181818182</v>
      </c>
      <c r="D13">
        <v>0.18181818181818182</v>
      </c>
      <c r="E13">
        <v>0.8571428571428571</v>
      </c>
      <c r="F13">
        <v>0.25</v>
      </c>
      <c r="H13" s="5" t="s">
        <v>6</v>
      </c>
      <c r="I13" s="3">
        <v>0.5323809523809524</v>
      </c>
      <c r="J13" s="3">
        <v>0.92333333333333323</v>
      </c>
      <c r="K13" s="3">
        <v>0.96476190476190493</v>
      </c>
      <c r="L13" s="3">
        <v>1.0114285714285713</v>
      </c>
    </row>
    <row r="14" spans="1:12">
      <c r="A14" t="s">
        <v>20</v>
      </c>
      <c r="B14" t="s">
        <v>9</v>
      </c>
      <c r="C14">
        <v>0.12765957446808512</v>
      </c>
      <c r="D14">
        <v>0.16666666666666666</v>
      </c>
      <c r="E14">
        <v>0.16216216216216214</v>
      </c>
      <c r="F14">
        <v>0.22222222222222221</v>
      </c>
      <c r="H14" s="5" t="s">
        <v>7</v>
      </c>
      <c r="I14" s="3">
        <v>0.55155308653946533</v>
      </c>
      <c r="J14" s="3">
        <v>0.87678571428571417</v>
      </c>
      <c r="K14" s="3">
        <v>0.43199895250897025</v>
      </c>
      <c r="L14" s="3">
        <v>0.52670324328078333</v>
      </c>
    </row>
    <row r="15" spans="1:12">
      <c r="A15" t="s">
        <v>20</v>
      </c>
      <c r="B15" t="s">
        <v>9</v>
      </c>
      <c r="C15">
        <v>0.54545454545454553</v>
      </c>
      <c r="D15">
        <v>0.2857142857142857</v>
      </c>
      <c r="E15">
        <v>1</v>
      </c>
      <c r="F15">
        <v>0.6</v>
      </c>
      <c r="H15" s="5" t="s">
        <v>10</v>
      </c>
      <c r="I15" s="3">
        <v>0.40086580086580087</v>
      </c>
      <c r="J15" s="3">
        <v>0.93015873015873007</v>
      </c>
      <c r="K15" s="3">
        <v>1.1444444444444446</v>
      </c>
      <c r="L15" s="3">
        <v>0.91978021978021962</v>
      </c>
    </row>
    <row r="16" spans="1:12">
      <c r="A16" t="s">
        <v>20</v>
      </c>
      <c r="B16" t="s">
        <v>9</v>
      </c>
      <c r="C16">
        <v>0.21428571428571427</v>
      </c>
      <c r="D16">
        <v>0.20689655172413796</v>
      </c>
      <c r="E16">
        <v>0.24</v>
      </c>
      <c r="F16">
        <v>0.35294117647058826</v>
      </c>
      <c r="H16" s="5" t="s">
        <v>11</v>
      </c>
      <c r="I16" s="3">
        <v>0.15668005417269884</v>
      </c>
      <c r="J16" s="3">
        <v>0.62115789473684213</v>
      </c>
      <c r="K16" s="3">
        <v>0.31420418291386032</v>
      </c>
      <c r="L16" s="3">
        <v>0.24598506069094306</v>
      </c>
    </row>
    <row r="17" spans="1:12">
      <c r="A17" t="s">
        <v>22</v>
      </c>
      <c r="B17" t="s">
        <v>9</v>
      </c>
      <c r="C17">
        <v>0.66666666666666663</v>
      </c>
      <c r="D17">
        <v>1.2</v>
      </c>
      <c r="E17">
        <v>0.8571428571428571</v>
      </c>
      <c r="F17">
        <v>1.2</v>
      </c>
      <c r="H17" s="5" t="s">
        <v>13</v>
      </c>
      <c r="I17" s="3">
        <v>0.71966089466089478</v>
      </c>
      <c r="J17" s="3">
        <v>0.96785714285714286</v>
      </c>
      <c r="K17" s="3">
        <v>1.0428571428571429</v>
      </c>
      <c r="L17" s="3">
        <v>0.88055555555555565</v>
      </c>
    </row>
    <row r="18" spans="1:12">
      <c r="A18" t="s">
        <v>22</v>
      </c>
      <c r="B18" t="s">
        <v>9</v>
      </c>
      <c r="C18">
        <v>0.54545454545454553</v>
      </c>
      <c r="D18">
        <v>0.75</v>
      </c>
      <c r="E18">
        <v>2</v>
      </c>
      <c r="F18">
        <v>2</v>
      </c>
      <c r="H18" s="5" t="s">
        <v>12</v>
      </c>
      <c r="I18" s="3">
        <v>0.33170657366203155</v>
      </c>
      <c r="J18" s="3">
        <v>0.67898989898989903</v>
      </c>
      <c r="K18" s="3">
        <v>0.30280047945951838</v>
      </c>
      <c r="L18" s="3">
        <v>0.86217391304347823</v>
      </c>
    </row>
    <row r="19" spans="1:12">
      <c r="A19" t="s">
        <v>22</v>
      </c>
      <c r="B19" t="s">
        <v>9</v>
      </c>
      <c r="C19">
        <v>0.8571428571428571</v>
      </c>
      <c r="D19">
        <v>0.75</v>
      </c>
      <c r="E19">
        <v>0.75</v>
      </c>
      <c r="F19">
        <v>0.8571428571428571</v>
      </c>
      <c r="H19" s="5" t="s">
        <v>31</v>
      </c>
      <c r="I19" s="3">
        <v>0.11855728044270626</v>
      </c>
      <c r="J19" s="3">
        <v>0.28074059285806352</v>
      </c>
      <c r="K19" s="3">
        <v>0.24863544234253618</v>
      </c>
      <c r="L19" s="3">
        <v>0.28622132253711202</v>
      </c>
    </row>
    <row r="20" spans="1:12">
      <c r="A20" t="s">
        <v>22</v>
      </c>
      <c r="B20" t="s">
        <v>9</v>
      </c>
      <c r="C20">
        <v>0.4</v>
      </c>
      <c r="D20">
        <v>0.8571428571428571</v>
      </c>
      <c r="E20">
        <v>1</v>
      </c>
      <c r="F20">
        <v>1</v>
      </c>
      <c r="H20" s="5" t="s">
        <v>14</v>
      </c>
      <c r="I20" s="3">
        <v>0.61785714285714277</v>
      </c>
      <c r="J20" s="3">
        <v>1.0845238095238094</v>
      </c>
      <c r="K20" s="3">
        <v>1.1333333333333335</v>
      </c>
      <c r="L20" s="3">
        <v>1.1023809523809522</v>
      </c>
    </row>
    <row r="21" spans="1:12">
      <c r="A21" t="s">
        <v>22</v>
      </c>
      <c r="B21" t="s">
        <v>9</v>
      </c>
      <c r="C21">
        <v>0.27272727272727276</v>
      </c>
      <c r="D21">
        <v>0.66666666666666663</v>
      </c>
      <c r="E21">
        <v>0.6</v>
      </c>
      <c r="F21">
        <v>0.8571428571428571</v>
      </c>
      <c r="H21" s="5" t="s">
        <v>15</v>
      </c>
      <c r="I21" s="3">
        <v>0.51012737262737262</v>
      </c>
      <c r="J21" s="3">
        <v>0.9547619047619047</v>
      </c>
      <c r="K21" s="3">
        <v>0.84661069651741294</v>
      </c>
      <c r="L21" s="3">
        <v>0.9952651515151516</v>
      </c>
    </row>
    <row r="22" spans="1:12">
      <c r="A22" t="s">
        <v>22</v>
      </c>
      <c r="B22" t="s">
        <v>9</v>
      </c>
      <c r="C22">
        <v>0.6</v>
      </c>
      <c r="D22">
        <v>0.66666666666666663</v>
      </c>
      <c r="E22">
        <v>1.5</v>
      </c>
      <c r="F22">
        <v>1.2</v>
      </c>
      <c r="H22" s="5" t="s">
        <v>16</v>
      </c>
      <c r="I22" s="3">
        <v>0.51944444444444438</v>
      </c>
      <c r="J22" s="3">
        <v>0.60644444444444445</v>
      </c>
      <c r="K22" s="3">
        <v>0.71666666666666667</v>
      </c>
      <c r="L22" s="3">
        <v>0.62544444444444436</v>
      </c>
    </row>
    <row r="23" spans="1:12">
      <c r="A23" t="s">
        <v>23</v>
      </c>
      <c r="B23" t="s">
        <v>9</v>
      </c>
      <c r="C23">
        <v>1.2</v>
      </c>
      <c r="D23">
        <v>0.75</v>
      </c>
      <c r="E23">
        <v>1</v>
      </c>
      <c r="F23">
        <v>2</v>
      </c>
      <c r="H23" s="5" t="s">
        <v>17</v>
      </c>
      <c r="I23" s="3">
        <v>0.23628999351505744</v>
      </c>
      <c r="J23" s="3">
        <v>1.0083333333333333</v>
      </c>
      <c r="K23" s="3">
        <v>0.82514240145819084</v>
      </c>
      <c r="L23" s="3">
        <v>0.80681818181818177</v>
      </c>
    </row>
    <row r="24" spans="1:12">
      <c r="A24" t="s">
        <v>23</v>
      </c>
      <c r="B24" t="s">
        <v>9</v>
      </c>
      <c r="C24">
        <v>1.2</v>
      </c>
      <c r="D24">
        <v>1.2</v>
      </c>
      <c r="E24">
        <v>1.5</v>
      </c>
      <c r="F24">
        <v>2</v>
      </c>
      <c r="H24" s="5" t="s">
        <v>19</v>
      </c>
      <c r="I24" s="3">
        <v>7.2847906902858056E-2</v>
      </c>
      <c r="J24" s="3">
        <v>0.87503105590062114</v>
      </c>
      <c r="K24" s="3">
        <v>0.90571428571428569</v>
      </c>
      <c r="L24" s="3">
        <v>0.66058823529411759</v>
      </c>
    </row>
    <row r="25" spans="1:12">
      <c r="A25" t="s">
        <v>23</v>
      </c>
      <c r="B25" t="s">
        <v>9</v>
      </c>
      <c r="C25">
        <v>1.2</v>
      </c>
      <c r="D25">
        <v>0.4</v>
      </c>
      <c r="E25">
        <v>1</v>
      </c>
      <c r="F25">
        <v>1.5</v>
      </c>
      <c r="H25" s="5" t="s">
        <v>21</v>
      </c>
      <c r="I25" s="3">
        <v>0.4678005865102639</v>
      </c>
      <c r="J25" s="3">
        <v>0.97285714285714275</v>
      </c>
      <c r="K25" s="3">
        <v>0.3017673196368848</v>
      </c>
      <c r="L25" s="3">
        <v>1.1914285714285715</v>
      </c>
    </row>
    <row r="26" spans="1:12">
      <c r="A26" t="s">
        <v>23</v>
      </c>
      <c r="B26" t="s">
        <v>9</v>
      </c>
      <c r="C26">
        <v>0.8571428571428571</v>
      </c>
      <c r="D26">
        <v>0.8571428571428571</v>
      </c>
      <c r="E26">
        <v>0.75</v>
      </c>
      <c r="F26">
        <v>1.5</v>
      </c>
      <c r="H26" s="5" t="s">
        <v>30</v>
      </c>
      <c r="I26" s="3">
        <v>0.59617243867243874</v>
      </c>
      <c r="J26" s="3">
        <v>1.014010989010989</v>
      </c>
      <c r="K26" s="3">
        <v>0.89859307359307361</v>
      </c>
      <c r="L26" s="3">
        <v>1.1657142857142857</v>
      </c>
    </row>
    <row r="27" spans="1:12">
      <c r="A27" t="s">
        <v>23</v>
      </c>
      <c r="B27" t="s">
        <v>9</v>
      </c>
      <c r="C27">
        <v>0.8571428571428571</v>
      </c>
      <c r="D27">
        <v>1</v>
      </c>
      <c r="E27">
        <v>0.5</v>
      </c>
      <c r="F27">
        <v>1.5</v>
      </c>
      <c r="H27" s="5" t="s">
        <v>25</v>
      </c>
      <c r="I27" s="3">
        <v>0.33280788177339898</v>
      </c>
      <c r="J27" s="3">
        <v>0.82058823529411773</v>
      </c>
      <c r="K27" s="3">
        <v>0.90954545454545455</v>
      </c>
      <c r="L27" s="3">
        <v>0.95333333333333348</v>
      </c>
    </row>
    <row r="28" spans="1:12">
      <c r="A28" t="s">
        <v>23</v>
      </c>
      <c r="B28" t="s">
        <v>9</v>
      </c>
      <c r="C28">
        <v>1.2</v>
      </c>
      <c r="D28">
        <v>0.75</v>
      </c>
      <c r="E28">
        <v>1</v>
      </c>
      <c r="F28">
        <v>2</v>
      </c>
      <c r="H28" s="5" t="s">
        <v>27</v>
      </c>
      <c r="I28" s="3">
        <v>0.5049242424242425</v>
      </c>
      <c r="J28" s="3">
        <v>0.81785714285714273</v>
      </c>
      <c r="K28" s="3">
        <v>0.78064892623716153</v>
      </c>
      <c r="L28" s="3">
        <v>0.63124969285959998</v>
      </c>
    </row>
    <row r="29" spans="1:12">
      <c r="A29" t="s">
        <v>24</v>
      </c>
      <c r="B29" t="s">
        <v>9</v>
      </c>
      <c r="C29">
        <v>0.13333333333333333</v>
      </c>
      <c r="D29">
        <v>0.35294117647058826</v>
      </c>
      <c r="E29">
        <v>0.75</v>
      </c>
      <c r="F29">
        <v>1.2</v>
      </c>
      <c r="H29" s="5" t="s">
        <v>29</v>
      </c>
      <c r="I29" s="3">
        <v>0.70515873015873021</v>
      </c>
      <c r="J29" s="3">
        <v>1.0511904761904762</v>
      </c>
      <c r="K29" s="3">
        <v>1.4833333333333334</v>
      </c>
      <c r="L29" s="3">
        <v>1.175</v>
      </c>
    </row>
    <row r="30" spans="1:12">
      <c r="A30" t="s">
        <v>24</v>
      </c>
      <c r="B30" t="s">
        <v>9</v>
      </c>
      <c r="C30">
        <v>0.24</v>
      </c>
      <c r="D30">
        <v>0.75</v>
      </c>
      <c r="E30">
        <v>0.46153846153846145</v>
      </c>
      <c r="F30">
        <v>0.42857142857142855</v>
      </c>
      <c r="H30" s="4" t="s">
        <v>34</v>
      </c>
      <c r="I30" s="6">
        <v>0.46018516119238045</v>
      </c>
      <c r="J30" s="6">
        <v>0.81667245352704354</v>
      </c>
      <c r="K30" s="6">
        <v>0.82262466302548243</v>
      </c>
      <c r="L30" s="6">
        <v>0.91269133108625167</v>
      </c>
    </row>
    <row r="31" spans="1:12">
      <c r="A31" t="s">
        <v>24</v>
      </c>
      <c r="B31" t="s">
        <v>9</v>
      </c>
      <c r="C31">
        <v>0.31578947368421056</v>
      </c>
      <c r="D31">
        <v>1</v>
      </c>
      <c r="E31">
        <v>2</v>
      </c>
      <c r="F31">
        <v>1.5</v>
      </c>
    </row>
    <row r="32" spans="1:12">
      <c r="A32" t="s">
        <v>24</v>
      </c>
      <c r="B32" t="s">
        <v>9</v>
      </c>
      <c r="C32">
        <v>0.12</v>
      </c>
      <c r="D32">
        <v>0.4</v>
      </c>
      <c r="E32">
        <v>0.42857142857142855</v>
      </c>
      <c r="F32">
        <v>0.16666666666666666</v>
      </c>
      <c r="I32" t="s">
        <v>40</v>
      </c>
      <c r="J32" t="s">
        <v>41</v>
      </c>
      <c r="K32" t="s">
        <v>42</v>
      </c>
      <c r="L32" t="s">
        <v>43</v>
      </c>
    </row>
    <row r="33" spans="1:12">
      <c r="A33" t="s">
        <v>26</v>
      </c>
      <c r="B33" t="s">
        <v>9</v>
      </c>
      <c r="C33">
        <v>0.35294117647058826</v>
      </c>
      <c r="D33">
        <v>0.6</v>
      </c>
      <c r="E33">
        <v>1</v>
      </c>
      <c r="F33">
        <v>0.8571428571428571</v>
      </c>
      <c r="I33">
        <v>15</v>
      </c>
      <c r="J33">
        <v>25</v>
      </c>
      <c r="K33">
        <v>35</v>
      </c>
      <c r="L33">
        <v>40</v>
      </c>
    </row>
    <row r="34" spans="1:12">
      <c r="A34" t="s">
        <v>26</v>
      </c>
      <c r="B34" t="s">
        <v>9</v>
      </c>
      <c r="C34">
        <v>0.6</v>
      </c>
      <c r="D34">
        <v>0.8571428571428571</v>
      </c>
      <c r="E34">
        <v>1.2</v>
      </c>
      <c r="F34">
        <v>1.2</v>
      </c>
      <c r="H34" t="s">
        <v>9</v>
      </c>
      <c r="I34">
        <f>AVERAGE(I4:I11)</f>
        <v>0.46009623416672074</v>
      </c>
      <c r="J34">
        <f t="shared" ref="J34:L34" si="0">AVERAGE(J4:J11)</f>
        <v>0.70225428881932439</v>
      </c>
      <c r="K34">
        <f t="shared" si="0"/>
        <v>0.95233320827070833</v>
      </c>
      <c r="L34">
        <f t="shared" si="0"/>
        <v>1.1773437721048015</v>
      </c>
    </row>
    <row r="35" spans="1:12">
      <c r="A35" t="s">
        <v>26</v>
      </c>
      <c r="B35" t="s">
        <v>9</v>
      </c>
      <c r="C35">
        <v>0.46153846153846145</v>
      </c>
      <c r="D35">
        <v>0.75</v>
      </c>
      <c r="E35">
        <v>0.8571428571428571</v>
      </c>
      <c r="F35">
        <v>0.8571428571428571</v>
      </c>
      <c r="H35" t="s">
        <v>5</v>
      </c>
      <c r="I35">
        <f>AVERAGE(I13:I29)</f>
        <v>0.43381384603591178</v>
      </c>
      <c r="J35">
        <f t="shared" ref="J35:L35" si="1">AVERAGE(J13:J29)</f>
        <v>0.8520365789055121</v>
      </c>
      <c r="K35">
        <f t="shared" si="1"/>
        <v>0.77947400237201026</v>
      </c>
      <c r="L35">
        <f t="shared" si="1"/>
        <v>0.82588651382972356</v>
      </c>
    </row>
    <row r="36" spans="1:12">
      <c r="A36" t="s">
        <v>26</v>
      </c>
      <c r="B36" t="s">
        <v>9</v>
      </c>
      <c r="C36">
        <v>0.66666666666666663</v>
      </c>
      <c r="D36">
        <v>0.6</v>
      </c>
      <c r="E36">
        <v>1</v>
      </c>
      <c r="F36">
        <v>1</v>
      </c>
    </row>
    <row r="37" spans="1:12">
      <c r="A37" t="s">
        <v>28</v>
      </c>
      <c r="B37" t="s">
        <v>9</v>
      </c>
      <c r="C37">
        <v>0.54545454545454553</v>
      </c>
      <c r="D37">
        <v>0.8571428571428571</v>
      </c>
      <c r="E37">
        <v>1.5</v>
      </c>
      <c r="F37">
        <v>1.5</v>
      </c>
    </row>
    <row r="38" spans="1:12">
      <c r="A38" t="s">
        <v>28</v>
      </c>
      <c r="B38" t="s">
        <v>9</v>
      </c>
      <c r="C38">
        <v>0.5</v>
      </c>
      <c r="D38">
        <v>1</v>
      </c>
      <c r="E38">
        <v>0.46153846153846145</v>
      </c>
      <c r="F38">
        <v>1</v>
      </c>
    </row>
    <row r="39" spans="1:12">
      <c r="A39" t="s">
        <v>28</v>
      </c>
      <c r="B39" t="s">
        <v>9</v>
      </c>
      <c r="C39">
        <v>0.2857142857142857</v>
      </c>
      <c r="D39">
        <v>0.75</v>
      </c>
      <c r="E39">
        <v>1.2</v>
      </c>
      <c r="F39">
        <v>1.2</v>
      </c>
    </row>
    <row r="40" spans="1:12">
      <c r="A40" t="s">
        <v>28</v>
      </c>
      <c r="B40" t="s">
        <v>9</v>
      </c>
      <c r="C40">
        <v>0.8571428571428571</v>
      </c>
      <c r="D40">
        <v>1</v>
      </c>
      <c r="E40">
        <v>1.5</v>
      </c>
      <c r="F40">
        <v>6</v>
      </c>
    </row>
    <row r="41" spans="1:12">
      <c r="A41" t="s">
        <v>6</v>
      </c>
      <c r="B41" t="s">
        <v>5</v>
      </c>
      <c r="C41">
        <v>0.42857142857142855</v>
      </c>
      <c r="D41">
        <v>1</v>
      </c>
      <c r="E41">
        <v>0.66666666666666663</v>
      </c>
      <c r="F41">
        <v>0.75</v>
      </c>
    </row>
    <row r="42" spans="1:12">
      <c r="A42" t="s">
        <v>6</v>
      </c>
      <c r="B42" t="s">
        <v>5</v>
      </c>
      <c r="C42">
        <v>1</v>
      </c>
      <c r="D42">
        <v>1</v>
      </c>
      <c r="E42">
        <v>0.6</v>
      </c>
      <c r="F42">
        <v>0.8571428571428571</v>
      </c>
    </row>
    <row r="43" spans="1:12">
      <c r="A43" t="s">
        <v>6</v>
      </c>
      <c r="B43" t="s">
        <v>5</v>
      </c>
      <c r="C43">
        <v>0.33333333333333331</v>
      </c>
      <c r="D43">
        <v>0.66666666666666663</v>
      </c>
      <c r="E43">
        <v>1.2</v>
      </c>
      <c r="F43">
        <v>1.5</v>
      </c>
    </row>
    <row r="44" spans="1:12">
      <c r="A44" t="s">
        <v>6</v>
      </c>
      <c r="B44" t="s">
        <v>5</v>
      </c>
      <c r="C44">
        <v>0.3</v>
      </c>
      <c r="D44">
        <v>0.75</v>
      </c>
      <c r="E44">
        <v>0.8571428571428571</v>
      </c>
      <c r="F44">
        <v>0.75</v>
      </c>
    </row>
    <row r="45" spans="1:12">
      <c r="A45" t="s">
        <v>6</v>
      </c>
      <c r="B45" t="s">
        <v>5</v>
      </c>
      <c r="C45">
        <v>0.6</v>
      </c>
      <c r="D45">
        <v>1.2</v>
      </c>
      <c r="E45">
        <v>1.5</v>
      </c>
      <c r="F45">
        <v>1.2</v>
      </c>
    </row>
    <row r="46" spans="1:12">
      <c r="A46" t="s">
        <v>7</v>
      </c>
      <c r="B46" t="s">
        <v>5</v>
      </c>
      <c r="C46">
        <v>0.8571428571428571</v>
      </c>
      <c r="D46">
        <v>1.2</v>
      </c>
      <c r="E46">
        <v>1.2</v>
      </c>
      <c r="F46">
        <v>1</v>
      </c>
    </row>
    <row r="47" spans="1:12">
      <c r="A47" t="s">
        <v>7</v>
      </c>
      <c r="B47" t="s">
        <v>5</v>
      </c>
      <c r="C47">
        <v>0.75</v>
      </c>
      <c r="D47">
        <v>1.2</v>
      </c>
      <c r="E47">
        <v>0.8571428571428571</v>
      </c>
      <c r="F47">
        <v>1</v>
      </c>
    </row>
    <row r="48" spans="1:12">
      <c r="A48" t="s">
        <v>7</v>
      </c>
      <c r="B48" t="s">
        <v>5</v>
      </c>
      <c r="C48">
        <v>0.5</v>
      </c>
      <c r="D48">
        <v>0.8571428571428571</v>
      </c>
      <c r="E48">
        <v>0.35294117647058826</v>
      </c>
      <c r="F48">
        <v>0.375</v>
      </c>
    </row>
    <row r="49" spans="1:6">
      <c r="A49" t="s">
        <v>7</v>
      </c>
      <c r="B49" t="s">
        <v>5</v>
      </c>
      <c r="C49">
        <v>0.35294117647058826</v>
      </c>
      <c r="D49">
        <v>1.5</v>
      </c>
      <c r="E49">
        <v>0.18181818181818182</v>
      </c>
      <c r="F49">
        <v>0.375</v>
      </c>
    </row>
    <row r="50" spans="1:6">
      <c r="A50" t="s">
        <v>7</v>
      </c>
      <c r="B50" t="s">
        <v>5</v>
      </c>
      <c r="C50">
        <v>0.66666666666666663</v>
      </c>
      <c r="D50">
        <v>0.3</v>
      </c>
      <c r="E50">
        <v>9.5238095238095233E-2</v>
      </c>
      <c r="F50">
        <v>0.75</v>
      </c>
    </row>
    <row r="51" spans="1:6">
      <c r="A51" t="s">
        <v>7</v>
      </c>
      <c r="B51" t="s">
        <v>5</v>
      </c>
      <c r="C51">
        <v>0.4</v>
      </c>
      <c r="D51">
        <v>0.3</v>
      </c>
      <c r="E51">
        <v>0.14285714285714285</v>
      </c>
      <c r="F51">
        <v>0.5</v>
      </c>
    </row>
    <row r="52" spans="1:6">
      <c r="A52" t="s">
        <v>7</v>
      </c>
      <c r="B52" t="s">
        <v>5</v>
      </c>
      <c r="C52">
        <v>1</v>
      </c>
      <c r="D52">
        <v>0.4</v>
      </c>
      <c r="E52">
        <v>0.6</v>
      </c>
      <c r="F52">
        <v>1</v>
      </c>
    </row>
    <row r="53" spans="1:6">
      <c r="A53" t="s">
        <v>7</v>
      </c>
      <c r="B53" t="s">
        <v>5</v>
      </c>
      <c r="C53">
        <v>3.7735849056603772E-2</v>
      </c>
      <c r="D53">
        <v>0.1875</v>
      </c>
      <c r="E53">
        <v>0.31578947368421056</v>
      </c>
      <c r="F53">
        <v>0.27272727272727276</v>
      </c>
    </row>
    <row r="54" spans="1:6">
      <c r="A54" t="s">
        <v>7</v>
      </c>
      <c r="B54" t="s">
        <v>5</v>
      </c>
      <c r="C54">
        <v>4.5454545454545456E-2</v>
      </c>
      <c r="D54">
        <v>1</v>
      </c>
      <c r="E54">
        <v>0.13953488372093023</v>
      </c>
      <c r="F54">
        <v>0.11764705882352941</v>
      </c>
    </row>
    <row r="55" spans="1:6">
      <c r="A55" t="s">
        <v>7</v>
      </c>
      <c r="B55" t="s">
        <v>5</v>
      </c>
      <c r="C55">
        <v>0.6</v>
      </c>
      <c r="D55">
        <v>1.5</v>
      </c>
      <c r="E55">
        <v>0.2</v>
      </c>
      <c r="F55">
        <v>0.11764705882352941</v>
      </c>
    </row>
    <row r="56" spans="1:6">
      <c r="A56" t="s">
        <v>7</v>
      </c>
      <c r="B56" t="s">
        <v>5</v>
      </c>
      <c r="C56">
        <v>0.8571428571428571</v>
      </c>
      <c r="D56">
        <v>1.2</v>
      </c>
      <c r="E56">
        <v>0.66666666666666663</v>
      </c>
      <c r="F56">
        <v>0.2857142857142857</v>
      </c>
    </row>
    <row r="57" spans="1:6">
      <c r="A57" t="s">
        <v>10</v>
      </c>
      <c r="B57" t="s">
        <v>5</v>
      </c>
      <c r="C57">
        <v>0.2</v>
      </c>
      <c r="D57">
        <v>0.8571428571428571</v>
      </c>
      <c r="E57">
        <v>1.2</v>
      </c>
      <c r="F57">
        <v>0.75</v>
      </c>
    </row>
    <row r="58" spans="1:6">
      <c r="A58" t="s">
        <v>10</v>
      </c>
      <c r="B58" t="s">
        <v>5</v>
      </c>
      <c r="C58">
        <v>0.3</v>
      </c>
      <c r="D58">
        <v>1</v>
      </c>
      <c r="E58">
        <v>0.66666666666666663</v>
      </c>
      <c r="F58">
        <v>0.75</v>
      </c>
    </row>
    <row r="59" spans="1:6">
      <c r="A59" t="s">
        <v>10</v>
      </c>
      <c r="B59" t="s">
        <v>5</v>
      </c>
      <c r="C59">
        <v>0.21428571428571427</v>
      </c>
      <c r="D59">
        <v>1</v>
      </c>
      <c r="E59">
        <v>1</v>
      </c>
      <c r="F59">
        <v>0.46153846153846145</v>
      </c>
    </row>
    <row r="60" spans="1:6">
      <c r="A60" t="s">
        <v>10</v>
      </c>
      <c r="B60" t="s">
        <v>5</v>
      </c>
      <c r="C60">
        <v>0.54545454545454553</v>
      </c>
      <c r="D60">
        <v>1.2</v>
      </c>
      <c r="E60">
        <v>1</v>
      </c>
      <c r="F60">
        <v>1.2</v>
      </c>
    </row>
    <row r="61" spans="1:6">
      <c r="A61" t="s">
        <v>10</v>
      </c>
      <c r="B61" t="s">
        <v>5</v>
      </c>
      <c r="C61">
        <v>0.6</v>
      </c>
      <c r="D61">
        <v>0.8571428571428571</v>
      </c>
      <c r="E61">
        <v>1.5</v>
      </c>
      <c r="F61">
        <v>1.5</v>
      </c>
    </row>
    <row r="62" spans="1:6">
      <c r="A62" t="s">
        <v>10</v>
      </c>
      <c r="B62" t="s">
        <v>5</v>
      </c>
      <c r="C62">
        <v>0.54545454545454553</v>
      </c>
      <c r="D62">
        <v>0.66666666666666663</v>
      </c>
      <c r="E62">
        <v>1.5</v>
      </c>
      <c r="F62">
        <v>0.8571428571428571</v>
      </c>
    </row>
    <row r="63" spans="1:6">
      <c r="A63" t="s">
        <v>11</v>
      </c>
      <c r="B63" t="s">
        <v>5</v>
      </c>
      <c r="C63">
        <v>0.15789473684210528</v>
      </c>
      <c r="D63">
        <v>1.2</v>
      </c>
      <c r="E63">
        <v>0.6</v>
      </c>
      <c r="F63">
        <v>0.33333333333333331</v>
      </c>
    </row>
    <row r="64" spans="1:6">
      <c r="A64" t="s">
        <v>11</v>
      </c>
      <c r="B64" t="s">
        <v>5</v>
      </c>
      <c r="C64">
        <v>0.31578947368421056</v>
      </c>
      <c r="D64">
        <v>0.24</v>
      </c>
      <c r="E64">
        <v>0.46153846153846145</v>
      </c>
      <c r="F64">
        <v>0.22222222222222221</v>
      </c>
    </row>
    <row r="65" spans="1:6">
      <c r="A65" t="s">
        <v>11</v>
      </c>
      <c r="B65" t="s">
        <v>5</v>
      </c>
      <c r="C65">
        <v>0.15</v>
      </c>
      <c r="D65">
        <v>0.75</v>
      </c>
      <c r="E65">
        <v>0.25</v>
      </c>
      <c r="F65">
        <v>0.21428571428571427</v>
      </c>
    </row>
    <row r="66" spans="1:6">
      <c r="A66" t="s">
        <v>11</v>
      </c>
      <c r="B66" t="s">
        <v>5</v>
      </c>
      <c r="C66">
        <v>3.7267080745341616E-2</v>
      </c>
      <c r="D66">
        <v>0.6</v>
      </c>
      <c r="E66">
        <v>6.5934065934065936E-2</v>
      </c>
      <c r="F66">
        <v>0.35294117647058826</v>
      </c>
    </row>
    <row r="67" spans="1:6">
      <c r="A67" t="s">
        <v>11</v>
      </c>
      <c r="B67" t="s">
        <v>5</v>
      </c>
      <c r="C67">
        <v>0.12244897959183675</v>
      </c>
      <c r="D67">
        <v>0.31578947368421056</v>
      </c>
      <c r="E67">
        <v>0.19354838709677419</v>
      </c>
      <c r="F67">
        <v>0.10714285714285714</v>
      </c>
    </row>
    <row r="68" spans="1:6">
      <c r="A68" t="s">
        <v>13</v>
      </c>
      <c r="B68" t="s">
        <v>5</v>
      </c>
      <c r="C68">
        <v>0.27272727272727276</v>
      </c>
      <c r="D68">
        <v>1.5</v>
      </c>
      <c r="E68">
        <v>1.2</v>
      </c>
      <c r="F68">
        <v>1.5</v>
      </c>
    </row>
    <row r="69" spans="1:6">
      <c r="A69" t="s">
        <v>13</v>
      </c>
      <c r="B69" t="s">
        <v>5</v>
      </c>
      <c r="C69">
        <v>0.66666666666666663</v>
      </c>
      <c r="D69">
        <v>1.2</v>
      </c>
      <c r="E69">
        <v>1.5</v>
      </c>
      <c r="F69">
        <v>1.2</v>
      </c>
    </row>
    <row r="70" spans="1:6">
      <c r="A70" t="s">
        <v>13</v>
      </c>
      <c r="B70" t="s">
        <v>5</v>
      </c>
      <c r="C70">
        <v>1</v>
      </c>
      <c r="D70">
        <v>0.8571428571428571</v>
      </c>
      <c r="E70">
        <v>0.8571428571428571</v>
      </c>
      <c r="F70">
        <v>0.66666666666666663</v>
      </c>
    </row>
    <row r="71" spans="1:6">
      <c r="A71" t="s">
        <v>13</v>
      </c>
      <c r="B71" t="s">
        <v>5</v>
      </c>
      <c r="C71">
        <v>0.75</v>
      </c>
      <c r="D71">
        <v>0.75</v>
      </c>
      <c r="E71">
        <v>0.6</v>
      </c>
      <c r="F71">
        <v>0.75</v>
      </c>
    </row>
    <row r="72" spans="1:6">
      <c r="A72" t="s">
        <v>13</v>
      </c>
      <c r="B72" t="s">
        <v>5</v>
      </c>
      <c r="C72">
        <v>1.2</v>
      </c>
      <c r="D72">
        <v>0.75</v>
      </c>
      <c r="E72">
        <v>1.5</v>
      </c>
      <c r="F72">
        <v>0.66666666666666663</v>
      </c>
    </row>
    <row r="73" spans="1:6">
      <c r="A73" t="s">
        <v>13</v>
      </c>
      <c r="B73" t="s">
        <v>5</v>
      </c>
      <c r="C73">
        <v>0.42857142857142855</v>
      </c>
      <c r="D73">
        <v>0.75</v>
      </c>
      <c r="E73">
        <v>0.6</v>
      </c>
      <c r="F73">
        <v>0.5</v>
      </c>
    </row>
    <row r="74" spans="1:6">
      <c r="A74" t="s">
        <v>12</v>
      </c>
      <c r="B74" t="s">
        <v>5</v>
      </c>
      <c r="C74">
        <v>0.35294117647058826</v>
      </c>
      <c r="D74">
        <v>1.5</v>
      </c>
      <c r="E74">
        <v>0.33333333333333331</v>
      </c>
      <c r="F74">
        <v>1.5</v>
      </c>
    </row>
    <row r="75" spans="1:6">
      <c r="A75" t="s">
        <v>12</v>
      </c>
      <c r="B75" t="s">
        <v>5</v>
      </c>
      <c r="C75">
        <v>9.6774193548387094E-2</v>
      </c>
      <c r="D75">
        <v>0.22222222222222221</v>
      </c>
      <c r="E75">
        <v>0.15789473684210528</v>
      </c>
      <c r="F75">
        <v>0.3</v>
      </c>
    </row>
    <row r="76" spans="1:6">
      <c r="A76" t="s">
        <v>12</v>
      </c>
      <c r="B76" t="s">
        <v>5</v>
      </c>
      <c r="C76">
        <v>0.27272727272727276</v>
      </c>
      <c r="D76">
        <v>0.27272727272727276</v>
      </c>
      <c r="E76">
        <v>0.42857142857142855</v>
      </c>
      <c r="F76">
        <v>0.75</v>
      </c>
    </row>
    <row r="77" spans="1:6">
      <c r="A77" t="s">
        <v>12</v>
      </c>
      <c r="B77" t="s">
        <v>5</v>
      </c>
      <c r="C77">
        <v>0.8571428571428571</v>
      </c>
      <c r="D77">
        <v>1.2</v>
      </c>
      <c r="E77">
        <v>0.33333333333333331</v>
      </c>
      <c r="F77">
        <v>1.5</v>
      </c>
    </row>
    <row r="78" spans="1:6">
      <c r="A78" t="s">
        <v>12</v>
      </c>
      <c r="B78" t="s">
        <v>5</v>
      </c>
      <c r="C78">
        <v>7.8947368421052641E-2</v>
      </c>
      <c r="D78">
        <v>0.2</v>
      </c>
      <c r="E78">
        <v>0.2608695652173913</v>
      </c>
      <c r="F78">
        <v>0.2608695652173913</v>
      </c>
    </row>
    <row r="79" spans="1:6">
      <c r="A79" t="s">
        <v>31</v>
      </c>
      <c r="B79" t="s">
        <v>5</v>
      </c>
      <c r="C79">
        <v>8.9552238805970144E-2</v>
      </c>
      <c r="D79">
        <v>0.20689655172413796</v>
      </c>
      <c r="E79">
        <v>0.23076923076923073</v>
      </c>
      <c r="F79">
        <v>0.21428571428571427</v>
      </c>
    </row>
    <row r="80" spans="1:6">
      <c r="A80" t="s">
        <v>31</v>
      </c>
      <c r="B80" t="s">
        <v>5</v>
      </c>
      <c r="C80">
        <v>0.125</v>
      </c>
      <c r="D80">
        <v>0.2608695652173913</v>
      </c>
      <c r="E80">
        <v>0.22222222222222221</v>
      </c>
      <c r="F80">
        <v>0.2857142857142857</v>
      </c>
    </row>
    <row r="81" spans="1:6">
      <c r="A81" t="s">
        <v>31</v>
      </c>
      <c r="B81" t="s">
        <v>5</v>
      </c>
      <c r="C81">
        <v>0.11764705882352941</v>
      </c>
      <c r="D81">
        <v>0.1714285714285714</v>
      </c>
      <c r="E81">
        <v>0.16216216216216214</v>
      </c>
      <c r="F81">
        <v>0.2</v>
      </c>
    </row>
    <row r="82" spans="1:6">
      <c r="A82" t="s">
        <v>31</v>
      </c>
      <c r="B82" t="s">
        <v>5</v>
      </c>
      <c r="C82">
        <v>9.0909090909090912E-2</v>
      </c>
      <c r="D82">
        <v>0.46153846153846145</v>
      </c>
      <c r="E82">
        <v>0.2608695652173913</v>
      </c>
      <c r="F82">
        <v>0.31578947368421056</v>
      </c>
    </row>
    <row r="83" spans="1:6">
      <c r="A83" t="s">
        <v>31</v>
      </c>
      <c r="B83" t="s">
        <v>5</v>
      </c>
      <c r="C83">
        <v>8.8235294117647065E-2</v>
      </c>
      <c r="D83">
        <v>0.35294117647058826</v>
      </c>
      <c r="E83">
        <v>0.31578947368421056</v>
      </c>
      <c r="F83">
        <v>0.24</v>
      </c>
    </row>
    <row r="84" spans="1:6">
      <c r="A84" t="s">
        <v>31</v>
      </c>
      <c r="B84" t="s">
        <v>5</v>
      </c>
      <c r="C84">
        <v>0.2</v>
      </c>
      <c r="D84">
        <v>0.23076923076923073</v>
      </c>
      <c r="E84">
        <v>0.3</v>
      </c>
      <c r="F84">
        <v>0.46153846153846145</v>
      </c>
    </row>
    <row r="85" spans="1:6">
      <c r="A85" t="s">
        <v>14</v>
      </c>
      <c r="B85" t="s">
        <v>5</v>
      </c>
      <c r="C85">
        <v>0.5</v>
      </c>
      <c r="D85">
        <v>1</v>
      </c>
      <c r="E85">
        <v>1</v>
      </c>
      <c r="F85">
        <v>0.8571428571428571</v>
      </c>
    </row>
    <row r="86" spans="1:6">
      <c r="A86" t="s">
        <v>14</v>
      </c>
      <c r="B86" t="s">
        <v>5</v>
      </c>
      <c r="C86">
        <v>0.6</v>
      </c>
      <c r="D86">
        <v>1.2</v>
      </c>
      <c r="E86">
        <v>1.2</v>
      </c>
      <c r="F86">
        <v>1.2</v>
      </c>
    </row>
    <row r="87" spans="1:6">
      <c r="A87" t="s">
        <v>14</v>
      </c>
      <c r="B87" t="s">
        <v>5</v>
      </c>
      <c r="C87">
        <v>0.42857142857142855</v>
      </c>
      <c r="D87">
        <v>1.2</v>
      </c>
      <c r="E87">
        <v>1.2</v>
      </c>
      <c r="F87">
        <v>1</v>
      </c>
    </row>
    <row r="88" spans="1:6">
      <c r="A88" t="s">
        <v>14</v>
      </c>
      <c r="B88" t="s">
        <v>5</v>
      </c>
      <c r="C88">
        <v>1</v>
      </c>
      <c r="D88">
        <v>0.75</v>
      </c>
      <c r="E88">
        <v>1.2</v>
      </c>
      <c r="F88">
        <v>1.2</v>
      </c>
    </row>
    <row r="89" spans="1:6">
      <c r="A89" t="s">
        <v>14</v>
      </c>
      <c r="B89" t="s">
        <v>5</v>
      </c>
      <c r="C89">
        <v>0.42857142857142855</v>
      </c>
      <c r="D89">
        <v>0.8571428571428571</v>
      </c>
      <c r="E89">
        <v>1.2</v>
      </c>
      <c r="F89">
        <v>1.5</v>
      </c>
    </row>
    <row r="90" spans="1:6">
      <c r="A90" t="s">
        <v>14</v>
      </c>
      <c r="B90" t="s">
        <v>5</v>
      </c>
      <c r="C90">
        <v>0.75</v>
      </c>
      <c r="D90">
        <v>1.5</v>
      </c>
      <c r="E90">
        <v>1</v>
      </c>
      <c r="F90">
        <v>0.8571428571428571</v>
      </c>
    </row>
    <row r="91" spans="1:6">
      <c r="A91" t="s">
        <v>15</v>
      </c>
      <c r="B91" t="s">
        <v>5</v>
      </c>
      <c r="C91">
        <v>0.54545454545454553</v>
      </c>
      <c r="D91">
        <v>0.85714285714285698</v>
      </c>
      <c r="E91">
        <v>0.75</v>
      </c>
      <c r="F91">
        <v>0.54545454545454553</v>
      </c>
    </row>
    <row r="92" spans="1:6">
      <c r="A92" t="s">
        <v>15</v>
      </c>
      <c r="B92" t="s">
        <v>5</v>
      </c>
      <c r="C92">
        <v>0.54545454545454553</v>
      </c>
      <c r="D92">
        <v>1.2</v>
      </c>
      <c r="E92">
        <v>0.33333333333333331</v>
      </c>
      <c r="F92">
        <v>0.75</v>
      </c>
    </row>
    <row r="93" spans="1:6">
      <c r="A93" t="s">
        <v>15</v>
      </c>
      <c r="B93" t="s">
        <v>5</v>
      </c>
      <c r="C93">
        <v>0.4</v>
      </c>
      <c r="D93">
        <v>1.2</v>
      </c>
      <c r="E93">
        <v>1</v>
      </c>
      <c r="F93">
        <v>1.2</v>
      </c>
    </row>
    <row r="94" spans="1:6">
      <c r="A94" t="s">
        <v>15</v>
      </c>
      <c r="B94" t="s">
        <v>5</v>
      </c>
      <c r="C94">
        <v>0.1714285714285714</v>
      </c>
      <c r="D94">
        <v>0.8571428571428571</v>
      </c>
      <c r="E94">
        <v>8.9552238805970144E-2</v>
      </c>
      <c r="F94">
        <v>1.2</v>
      </c>
    </row>
    <row r="95" spans="1:6">
      <c r="A95" t="s">
        <v>15</v>
      </c>
      <c r="B95" t="s">
        <v>5</v>
      </c>
      <c r="C95">
        <v>0.8571428571428571</v>
      </c>
      <c r="D95">
        <v>1</v>
      </c>
      <c r="E95">
        <v>1.2</v>
      </c>
      <c r="F95">
        <v>1.2</v>
      </c>
    </row>
    <row r="96" spans="1:6">
      <c r="A96" t="s">
        <v>15</v>
      </c>
      <c r="B96" t="s">
        <v>5</v>
      </c>
      <c r="C96">
        <v>0.5</v>
      </c>
      <c r="D96">
        <v>0.66666666666666663</v>
      </c>
      <c r="E96">
        <v>1.2</v>
      </c>
      <c r="F96">
        <v>0.66666666666666663</v>
      </c>
    </row>
    <row r="97" spans="1:6">
      <c r="A97" t="s">
        <v>15</v>
      </c>
      <c r="B97" t="s">
        <v>5</v>
      </c>
      <c r="C97">
        <v>0.6</v>
      </c>
      <c r="D97">
        <v>0.8571428571428571</v>
      </c>
      <c r="E97">
        <v>1.2</v>
      </c>
      <c r="F97">
        <v>1.2</v>
      </c>
    </row>
    <row r="98" spans="1:6">
      <c r="A98" t="s">
        <v>15</v>
      </c>
      <c r="B98" t="s">
        <v>5</v>
      </c>
      <c r="C98">
        <v>0.46153846153846145</v>
      </c>
      <c r="D98">
        <v>1</v>
      </c>
      <c r="E98">
        <v>1</v>
      </c>
      <c r="F98">
        <v>1.2</v>
      </c>
    </row>
    <row r="99" spans="1:6">
      <c r="A99" t="s">
        <v>16</v>
      </c>
      <c r="B99" t="s">
        <v>5</v>
      </c>
      <c r="C99">
        <v>0.5</v>
      </c>
      <c r="D99">
        <v>0.5</v>
      </c>
      <c r="E99">
        <v>0.6</v>
      </c>
      <c r="F99">
        <v>0.6</v>
      </c>
    </row>
    <row r="100" spans="1:6">
      <c r="A100" t="s">
        <v>16</v>
      </c>
      <c r="B100" t="s">
        <v>5</v>
      </c>
      <c r="C100">
        <v>0.5</v>
      </c>
      <c r="D100">
        <v>0.42899999999999999</v>
      </c>
      <c r="E100">
        <v>0.75</v>
      </c>
      <c r="F100">
        <v>0.6</v>
      </c>
    </row>
    <row r="101" spans="1:6">
      <c r="A101" t="s">
        <v>16</v>
      </c>
      <c r="B101" t="s">
        <v>5</v>
      </c>
      <c r="C101">
        <v>0.6</v>
      </c>
      <c r="D101">
        <v>0.75</v>
      </c>
      <c r="E101">
        <v>0.75</v>
      </c>
      <c r="F101">
        <v>1</v>
      </c>
    </row>
    <row r="102" spans="1:6">
      <c r="A102" t="s">
        <v>16</v>
      </c>
      <c r="B102" t="s">
        <v>5</v>
      </c>
      <c r="C102">
        <v>0.5</v>
      </c>
      <c r="D102">
        <v>0.5</v>
      </c>
      <c r="E102">
        <v>0.6</v>
      </c>
      <c r="F102">
        <v>0.6</v>
      </c>
    </row>
    <row r="103" spans="1:6">
      <c r="A103" t="s">
        <v>16</v>
      </c>
      <c r="B103" t="s">
        <v>5</v>
      </c>
      <c r="C103">
        <v>0.375</v>
      </c>
      <c r="D103">
        <v>0.42899999999999999</v>
      </c>
      <c r="E103">
        <v>0.75</v>
      </c>
      <c r="F103">
        <v>0.6</v>
      </c>
    </row>
    <row r="104" spans="1:6">
      <c r="A104" t="s">
        <v>16</v>
      </c>
      <c r="B104" t="s">
        <v>5</v>
      </c>
      <c r="C104">
        <v>0.6</v>
      </c>
      <c r="D104">
        <v>0.6</v>
      </c>
      <c r="E104">
        <v>0.75</v>
      </c>
      <c r="F104">
        <v>0.6</v>
      </c>
    </row>
    <row r="105" spans="1:6">
      <c r="A105" t="s">
        <v>16</v>
      </c>
      <c r="B105" t="s">
        <v>5</v>
      </c>
      <c r="C105">
        <v>0.5</v>
      </c>
      <c r="D105">
        <v>0.75</v>
      </c>
      <c r="E105">
        <v>0.75</v>
      </c>
      <c r="F105">
        <v>0.6</v>
      </c>
    </row>
    <row r="106" spans="1:6">
      <c r="A106" t="s">
        <v>16</v>
      </c>
      <c r="B106" t="s">
        <v>5</v>
      </c>
      <c r="C106">
        <v>0.5</v>
      </c>
      <c r="D106">
        <v>0.75</v>
      </c>
      <c r="E106">
        <v>0.75</v>
      </c>
      <c r="F106">
        <v>0.42899999999999999</v>
      </c>
    </row>
    <row r="107" spans="1:6">
      <c r="A107" t="s">
        <v>16</v>
      </c>
      <c r="B107" t="s">
        <v>5</v>
      </c>
      <c r="C107">
        <v>0.6</v>
      </c>
      <c r="D107">
        <v>0.75</v>
      </c>
      <c r="E107">
        <v>0.75</v>
      </c>
      <c r="F107">
        <v>0.6</v>
      </c>
    </row>
    <row r="108" spans="1:6">
      <c r="A108" t="s">
        <v>17</v>
      </c>
      <c r="B108" t="s">
        <v>5</v>
      </c>
      <c r="C108">
        <v>0.75</v>
      </c>
      <c r="D108">
        <v>1.2</v>
      </c>
      <c r="E108">
        <v>1.5</v>
      </c>
      <c r="F108">
        <v>1</v>
      </c>
    </row>
    <row r="109" spans="1:6">
      <c r="A109" t="s">
        <v>17</v>
      </c>
      <c r="B109" t="s">
        <v>5</v>
      </c>
      <c r="C109">
        <v>0.11764705882352941</v>
      </c>
      <c r="D109">
        <v>0.4</v>
      </c>
      <c r="E109">
        <v>7.792207792207792E-2</v>
      </c>
      <c r="F109">
        <v>9.0909090909090912E-2</v>
      </c>
    </row>
    <row r="110" spans="1:6">
      <c r="A110" t="s">
        <v>17</v>
      </c>
      <c r="B110" t="s">
        <v>5</v>
      </c>
      <c r="C110">
        <v>0.13043478260869565</v>
      </c>
      <c r="D110">
        <v>1</v>
      </c>
      <c r="E110">
        <v>1.2</v>
      </c>
      <c r="F110">
        <v>1</v>
      </c>
    </row>
    <row r="111" spans="1:6">
      <c r="A111" t="s">
        <v>17</v>
      </c>
      <c r="B111" t="s">
        <v>5</v>
      </c>
      <c r="C111">
        <v>5.5555555555555552E-2</v>
      </c>
      <c r="D111">
        <v>0.75</v>
      </c>
      <c r="E111">
        <v>0.31578947368421056</v>
      </c>
      <c r="F111">
        <v>0.75</v>
      </c>
    </row>
    <row r="112" spans="1:6">
      <c r="A112" t="s">
        <v>17</v>
      </c>
      <c r="B112" t="s">
        <v>5</v>
      </c>
      <c r="C112">
        <v>0.13333333333333333</v>
      </c>
      <c r="D112">
        <v>1.5</v>
      </c>
      <c r="E112">
        <v>1</v>
      </c>
      <c r="F112">
        <v>1</v>
      </c>
    </row>
    <row r="113" spans="1:6">
      <c r="A113" t="s">
        <v>17</v>
      </c>
      <c r="B113" t="s">
        <v>5</v>
      </c>
      <c r="C113">
        <v>0.23076923076923073</v>
      </c>
      <c r="D113">
        <v>1.2</v>
      </c>
      <c r="E113">
        <v>0.8571428571428571</v>
      </c>
      <c r="F113">
        <v>1</v>
      </c>
    </row>
    <row r="114" spans="1:6">
      <c r="A114" t="s">
        <v>19</v>
      </c>
      <c r="B114" t="s">
        <v>5</v>
      </c>
      <c r="C114">
        <v>4.9586776859504141E-2</v>
      </c>
      <c r="D114">
        <v>0.8571428571428571</v>
      </c>
      <c r="E114">
        <v>1</v>
      </c>
      <c r="F114">
        <v>0.5</v>
      </c>
    </row>
    <row r="115" spans="1:6">
      <c r="A115" t="s">
        <v>19</v>
      </c>
      <c r="B115" t="s">
        <v>5</v>
      </c>
      <c r="C115">
        <v>5.8823529411764705E-2</v>
      </c>
      <c r="D115">
        <v>0.8571428571428571</v>
      </c>
      <c r="E115">
        <v>0.1714285714285714</v>
      </c>
      <c r="F115">
        <v>0.35294117647058826</v>
      </c>
    </row>
    <row r="116" spans="1:6">
      <c r="A116" t="s">
        <v>19</v>
      </c>
      <c r="B116" t="s">
        <v>5</v>
      </c>
      <c r="C116">
        <v>9.5238095238095233E-2</v>
      </c>
      <c r="D116">
        <v>1.2</v>
      </c>
      <c r="E116">
        <v>1</v>
      </c>
      <c r="F116">
        <v>0.25</v>
      </c>
    </row>
    <row r="117" spans="1:6">
      <c r="A117" t="s">
        <v>19</v>
      </c>
      <c r="B117" t="s">
        <v>5</v>
      </c>
      <c r="C117">
        <v>5.7142857142857141E-2</v>
      </c>
      <c r="D117">
        <v>0.2608695652173913</v>
      </c>
      <c r="E117">
        <v>0.8571428571428571</v>
      </c>
      <c r="F117">
        <v>1</v>
      </c>
    </row>
    <row r="118" spans="1:6">
      <c r="A118" t="s">
        <v>19</v>
      </c>
      <c r="B118" t="s">
        <v>5</v>
      </c>
      <c r="C118">
        <v>0.10344827586206898</v>
      </c>
      <c r="D118">
        <v>1.2</v>
      </c>
      <c r="E118">
        <v>1.5</v>
      </c>
      <c r="F118">
        <v>1.2</v>
      </c>
    </row>
    <row r="119" spans="1:6">
      <c r="A119" t="s">
        <v>21</v>
      </c>
      <c r="B119" t="s">
        <v>5</v>
      </c>
      <c r="C119">
        <v>0.54545454545454553</v>
      </c>
      <c r="D119">
        <v>0.75</v>
      </c>
      <c r="E119">
        <v>0.2608695652173913</v>
      </c>
      <c r="F119">
        <v>0.8571428571428571</v>
      </c>
    </row>
    <row r="120" spans="1:6">
      <c r="A120" t="s">
        <v>21</v>
      </c>
      <c r="B120" t="s">
        <v>5</v>
      </c>
      <c r="C120">
        <v>0.19354838709677419</v>
      </c>
      <c r="D120">
        <v>1.2</v>
      </c>
      <c r="E120">
        <v>0.1714285714285714</v>
      </c>
      <c r="F120">
        <v>1.2</v>
      </c>
    </row>
    <row r="121" spans="1:6">
      <c r="A121" t="s">
        <v>21</v>
      </c>
      <c r="B121" t="s">
        <v>5</v>
      </c>
      <c r="C121">
        <v>0.5</v>
      </c>
      <c r="D121">
        <v>1.2</v>
      </c>
      <c r="E121">
        <v>0.375</v>
      </c>
      <c r="F121">
        <v>1.2</v>
      </c>
    </row>
    <row r="122" spans="1:6">
      <c r="A122" t="s">
        <v>21</v>
      </c>
      <c r="B122" t="s">
        <v>5</v>
      </c>
      <c r="C122">
        <v>0.6</v>
      </c>
      <c r="D122">
        <v>0.8571428571428571</v>
      </c>
      <c r="E122">
        <v>0.46153846153846145</v>
      </c>
      <c r="F122">
        <v>1.5</v>
      </c>
    </row>
    <row r="123" spans="1:6">
      <c r="A123" t="s">
        <v>21</v>
      </c>
      <c r="B123" t="s">
        <v>5</v>
      </c>
      <c r="C123">
        <v>0.5</v>
      </c>
      <c r="D123">
        <v>0.8571428571428571</v>
      </c>
      <c r="E123">
        <v>0.24</v>
      </c>
      <c r="F123">
        <v>1.2</v>
      </c>
    </row>
    <row r="124" spans="1:6">
      <c r="A124" t="s">
        <v>30</v>
      </c>
      <c r="B124" t="s">
        <v>5</v>
      </c>
      <c r="C124">
        <v>0.375</v>
      </c>
      <c r="D124">
        <v>1</v>
      </c>
      <c r="E124">
        <v>0.8571428571428571</v>
      </c>
      <c r="F124">
        <v>0.8571428571428571</v>
      </c>
    </row>
    <row r="125" spans="1:6">
      <c r="A125" t="s">
        <v>30</v>
      </c>
      <c r="B125" t="s">
        <v>5</v>
      </c>
      <c r="C125">
        <v>0.22222222222222221</v>
      </c>
      <c r="D125">
        <v>0.8571428571428571</v>
      </c>
      <c r="E125">
        <v>0.33333333333333331</v>
      </c>
      <c r="F125">
        <v>1.2</v>
      </c>
    </row>
    <row r="126" spans="1:6">
      <c r="A126" t="s">
        <v>30</v>
      </c>
      <c r="B126" t="s">
        <v>5</v>
      </c>
      <c r="C126">
        <v>1</v>
      </c>
      <c r="D126">
        <v>2</v>
      </c>
      <c r="E126">
        <v>1.2</v>
      </c>
      <c r="F126">
        <v>2</v>
      </c>
    </row>
    <row r="127" spans="1:6">
      <c r="A127" t="s">
        <v>30</v>
      </c>
      <c r="B127" t="s">
        <v>5</v>
      </c>
      <c r="C127">
        <v>0.2857142857142857</v>
      </c>
      <c r="D127">
        <v>0.8571428571428571</v>
      </c>
      <c r="E127">
        <v>1.2</v>
      </c>
      <c r="F127">
        <v>0.75</v>
      </c>
    </row>
    <row r="128" spans="1:6">
      <c r="A128" t="s">
        <v>30</v>
      </c>
      <c r="B128" t="s">
        <v>5</v>
      </c>
      <c r="C128">
        <v>0.33333333333333331</v>
      </c>
      <c r="D128">
        <v>0.46153846153846145</v>
      </c>
      <c r="E128">
        <v>0.54545454545454553</v>
      </c>
      <c r="F128">
        <v>1.2</v>
      </c>
    </row>
    <row r="129" spans="1:6">
      <c r="A129" t="s">
        <v>30</v>
      </c>
      <c r="B129" t="s">
        <v>5</v>
      </c>
      <c r="C129">
        <v>0.75</v>
      </c>
      <c r="D129">
        <v>1</v>
      </c>
      <c r="E129">
        <v>0.6</v>
      </c>
      <c r="F129">
        <v>1</v>
      </c>
    </row>
    <row r="130" spans="1:6">
      <c r="A130" t="s">
        <v>30</v>
      </c>
      <c r="B130" t="s">
        <v>5</v>
      </c>
      <c r="C130">
        <v>0.5</v>
      </c>
      <c r="D130">
        <v>0.8571428571428571</v>
      </c>
      <c r="E130">
        <v>1</v>
      </c>
      <c r="F130">
        <v>1.2</v>
      </c>
    </row>
    <row r="131" spans="1:6">
      <c r="A131" t="s">
        <v>30</v>
      </c>
      <c r="B131" t="s">
        <v>5</v>
      </c>
      <c r="C131">
        <v>0.75</v>
      </c>
      <c r="D131">
        <v>0.75</v>
      </c>
      <c r="E131">
        <v>0.75</v>
      </c>
      <c r="F131">
        <v>0.75</v>
      </c>
    </row>
    <row r="132" spans="1:6">
      <c r="A132" t="s">
        <v>30</v>
      </c>
      <c r="B132" t="s">
        <v>5</v>
      </c>
      <c r="C132">
        <v>0.54545454545454553</v>
      </c>
      <c r="D132">
        <v>0.8571428571428571</v>
      </c>
      <c r="E132">
        <v>1</v>
      </c>
      <c r="F132">
        <v>1.2</v>
      </c>
    </row>
    <row r="133" spans="1:6">
      <c r="A133" t="s">
        <v>30</v>
      </c>
      <c r="B133" t="s">
        <v>5</v>
      </c>
      <c r="C133">
        <v>1.2</v>
      </c>
      <c r="D133">
        <v>1.5</v>
      </c>
      <c r="E133">
        <v>1.5</v>
      </c>
      <c r="F133">
        <v>1.5</v>
      </c>
    </row>
    <row r="134" spans="1:6">
      <c r="A134" t="s">
        <v>25</v>
      </c>
      <c r="B134" t="s">
        <v>5</v>
      </c>
      <c r="C134">
        <v>0.6</v>
      </c>
      <c r="D134">
        <v>1.5</v>
      </c>
      <c r="E134">
        <v>1.5</v>
      </c>
      <c r="F134">
        <v>1.2</v>
      </c>
    </row>
    <row r="135" spans="1:6">
      <c r="A135" t="s">
        <v>25</v>
      </c>
      <c r="B135" t="s">
        <v>5</v>
      </c>
      <c r="C135">
        <v>0.20689655172413796</v>
      </c>
      <c r="D135">
        <v>0.35294117647058826</v>
      </c>
      <c r="E135">
        <v>1.2</v>
      </c>
      <c r="F135">
        <v>1</v>
      </c>
    </row>
    <row r="136" spans="1:6">
      <c r="A136" t="s">
        <v>25</v>
      </c>
      <c r="B136" t="s">
        <v>5</v>
      </c>
      <c r="C136">
        <v>0.42857142857142855</v>
      </c>
      <c r="D136">
        <v>0.75</v>
      </c>
      <c r="E136">
        <v>1.2</v>
      </c>
      <c r="F136">
        <v>1.5</v>
      </c>
    </row>
    <row r="137" spans="1:6">
      <c r="A137" t="s">
        <v>25</v>
      </c>
      <c r="B137" t="s">
        <v>5</v>
      </c>
      <c r="C137">
        <v>0.21428571428571427</v>
      </c>
      <c r="D137">
        <v>0.75</v>
      </c>
      <c r="E137">
        <v>0.375</v>
      </c>
      <c r="F137">
        <v>0.66666666666666663</v>
      </c>
    </row>
    <row r="138" spans="1:6">
      <c r="A138" t="s">
        <v>25</v>
      </c>
      <c r="B138" t="s">
        <v>5</v>
      </c>
      <c r="C138">
        <v>0.21428571428571427</v>
      </c>
      <c r="D138">
        <v>0.75</v>
      </c>
      <c r="E138">
        <v>0.27272727272727276</v>
      </c>
      <c r="F138">
        <v>0.4</v>
      </c>
    </row>
    <row r="139" spans="1:6">
      <c r="A139" t="s">
        <v>27</v>
      </c>
      <c r="B139" t="s">
        <v>5</v>
      </c>
      <c r="C139">
        <v>0.5</v>
      </c>
      <c r="D139">
        <v>0.75</v>
      </c>
      <c r="E139">
        <v>0.8571428571428571</v>
      </c>
      <c r="F139">
        <v>0.42857142857142855</v>
      </c>
    </row>
    <row r="140" spans="1:6">
      <c r="A140" t="s">
        <v>27</v>
      </c>
      <c r="B140" t="s">
        <v>5</v>
      </c>
      <c r="C140">
        <v>0.1090909090909091</v>
      </c>
      <c r="D140">
        <v>0.13333333333333333</v>
      </c>
      <c r="E140">
        <v>0.35294117647058826</v>
      </c>
      <c r="F140">
        <v>0.17647058823529413</v>
      </c>
    </row>
    <row r="141" spans="1:6">
      <c r="A141" t="s">
        <v>27</v>
      </c>
      <c r="B141" t="s">
        <v>5</v>
      </c>
      <c r="C141">
        <v>0.375</v>
      </c>
      <c r="D141">
        <v>0.66666666666666663</v>
      </c>
      <c r="E141">
        <v>0.66666666666666663</v>
      </c>
      <c r="F141">
        <v>0.31578947368421056</v>
      </c>
    </row>
    <row r="142" spans="1:6">
      <c r="A142" t="s">
        <v>27</v>
      </c>
      <c r="B142" t="s">
        <v>5</v>
      </c>
      <c r="C142">
        <v>0.75</v>
      </c>
      <c r="D142">
        <v>0.8571428571428571</v>
      </c>
      <c r="E142">
        <v>0.8571428571428571</v>
      </c>
      <c r="F142">
        <v>1</v>
      </c>
    </row>
    <row r="143" spans="1:6">
      <c r="A143" t="s">
        <v>27</v>
      </c>
      <c r="B143" t="s">
        <v>5</v>
      </c>
      <c r="C143">
        <v>0.54545454545454553</v>
      </c>
      <c r="D143">
        <v>1</v>
      </c>
      <c r="E143">
        <v>0.75</v>
      </c>
      <c r="F143">
        <v>0.66666666666666663</v>
      </c>
    </row>
    <row r="144" spans="1:6">
      <c r="A144" t="s">
        <v>27</v>
      </c>
      <c r="B144" t="s">
        <v>5</v>
      </c>
      <c r="C144">
        <v>0.75</v>
      </c>
      <c r="D144">
        <v>1.5</v>
      </c>
      <c r="E144">
        <v>1.2</v>
      </c>
      <c r="F144">
        <v>1.2</v>
      </c>
    </row>
    <row r="145" spans="1:6">
      <c r="A145" t="s">
        <v>29</v>
      </c>
      <c r="B145" t="s">
        <v>5</v>
      </c>
      <c r="C145">
        <v>0.6</v>
      </c>
      <c r="D145">
        <v>0.8571428571428571</v>
      </c>
      <c r="E145">
        <v>1</v>
      </c>
      <c r="F145">
        <v>0.75</v>
      </c>
    </row>
    <row r="146" spans="1:6">
      <c r="A146" t="s">
        <v>29</v>
      </c>
      <c r="B146" t="s">
        <v>5</v>
      </c>
      <c r="C146">
        <v>0.75</v>
      </c>
      <c r="D146">
        <v>1</v>
      </c>
      <c r="E146">
        <v>1.2</v>
      </c>
      <c r="F146">
        <v>1.2</v>
      </c>
    </row>
    <row r="147" spans="1:6">
      <c r="A147" t="s">
        <v>29</v>
      </c>
      <c r="B147" t="s">
        <v>5</v>
      </c>
      <c r="C147">
        <v>0.8571428571428571</v>
      </c>
      <c r="D147">
        <v>0.75</v>
      </c>
      <c r="E147">
        <v>1.5</v>
      </c>
      <c r="F147">
        <v>1.2</v>
      </c>
    </row>
    <row r="148" spans="1:6">
      <c r="A148" t="s">
        <v>29</v>
      </c>
      <c r="B148" t="s">
        <v>5</v>
      </c>
      <c r="C148">
        <v>0.8571428571428571</v>
      </c>
      <c r="D148">
        <v>1.2</v>
      </c>
      <c r="E148">
        <v>2</v>
      </c>
      <c r="F148">
        <v>1.2</v>
      </c>
    </row>
    <row r="149" spans="1:6">
      <c r="A149" t="s">
        <v>29</v>
      </c>
      <c r="B149" t="s">
        <v>5</v>
      </c>
      <c r="C149">
        <v>0.66666666666666663</v>
      </c>
      <c r="D149">
        <v>1</v>
      </c>
      <c r="E149">
        <v>2</v>
      </c>
      <c r="F149">
        <v>1.2</v>
      </c>
    </row>
    <row r="150" spans="1:6">
      <c r="A150" t="s">
        <v>29</v>
      </c>
      <c r="B150" t="s">
        <v>5</v>
      </c>
      <c r="C150">
        <v>0.5</v>
      </c>
      <c r="D150">
        <v>1.5</v>
      </c>
      <c r="E150">
        <v>1.2</v>
      </c>
      <c r="F150">
        <v>1.5</v>
      </c>
    </row>
  </sheetData>
  <pageMargins left="0.7" right="0.7" top="0.75" bottom="0.75" header="0.3" footer="0.3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Alissa</dc:creator>
  <cp:lastModifiedBy>Paul Wilson</cp:lastModifiedBy>
  <dcterms:created xsi:type="dcterms:W3CDTF">2014-12-01T21:44:21Z</dcterms:created>
  <dcterms:modified xsi:type="dcterms:W3CDTF">2014-12-02T16:13:03Z</dcterms:modified>
</cp:coreProperties>
</file>